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CndInfraestructura\Proyecto ANEP\LLAMADOS\LLAMADOS 2026\Llamado XX.2026 Mantenimiento agua potable\03. Pliego\PRESUPUESTOS\Escuela 53 Rivera\"/>
    </mc:Choice>
  </mc:AlternateContent>
  <xr:revisionPtr revIDLastSave="0" documentId="13_ncr:1_{D998159F-4527-4B01-B09E-0865A0C807B4}" xr6:coauthVersionLast="47" xr6:coauthVersionMax="47" xr10:uidLastSave="{00000000-0000-0000-0000-000000000000}"/>
  <bookViews>
    <workbookView xWindow="-120" yWindow="-120" windowWidth="29040" windowHeight="15840" activeTab="1" xr2:uid="{00000000-000D-0000-FFFF-FFFF00000000}"/>
  </bookViews>
  <sheets>
    <sheet name="Resumen de exportación" sheetId="1" r:id="rId1"/>
    <sheet name="RUBRADO generico" sheetId="2" r:id="rId2"/>
    <sheet name="Instructivo"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2" i="3" l="1"/>
  <c r="F51" i="3"/>
  <c r="F50" i="3"/>
  <c r="F49" i="3"/>
  <c r="F48" i="3"/>
  <c r="F47" i="3"/>
  <c r="F46" i="3"/>
  <c r="F45" i="3"/>
  <c r="F44" i="3"/>
  <c r="F43" i="3"/>
  <c r="F42" i="3"/>
  <c r="F41" i="3"/>
  <c r="F40" i="3"/>
  <c r="F39" i="3"/>
  <c r="F38" i="3"/>
  <c r="F32" i="3"/>
  <c r="F31" i="3"/>
  <c r="F30" i="3"/>
  <c r="F29" i="3"/>
  <c r="J28" i="3"/>
  <c r="F20" i="3"/>
  <c r="F19" i="3"/>
  <c r="F18" i="3"/>
  <c r="F17" i="3"/>
  <c r="F16" i="3"/>
  <c r="F15" i="3"/>
  <c r="F533" i="2"/>
  <c r="J532" i="2" s="1"/>
  <c r="F531" i="2"/>
  <c r="J530" i="2" s="1"/>
  <c r="F529" i="2"/>
  <c r="F527" i="2"/>
  <c r="J526" i="2"/>
  <c r="F525" i="2"/>
  <c r="F524" i="2"/>
  <c r="F523" i="2"/>
  <c r="F522" i="2"/>
  <c r="F521" i="2"/>
  <c r="F520" i="2"/>
  <c r="F519" i="2"/>
  <c r="F518" i="2"/>
  <c r="F517" i="2"/>
  <c r="F516" i="2"/>
  <c r="F515" i="2"/>
  <c r="J510" i="2" s="1"/>
  <c r="F514" i="2"/>
  <c r="F513" i="2"/>
  <c r="F512" i="2"/>
  <c r="F511" i="2"/>
  <c r="F509" i="2"/>
  <c r="F508" i="2"/>
  <c r="F507" i="2"/>
  <c r="F506" i="2"/>
  <c r="F505" i="2"/>
  <c r="F504" i="2"/>
  <c r="F503" i="2"/>
  <c r="F501" i="2"/>
  <c r="F500" i="2" s="1"/>
  <c r="F499" i="2"/>
  <c r="F498" i="2"/>
  <c r="F497" i="2"/>
  <c r="F496" i="2"/>
  <c r="F495" i="2"/>
  <c r="F494" i="2"/>
  <c r="F492" i="2"/>
  <c r="F490" i="2" s="1"/>
  <c r="F491" i="2"/>
  <c r="F489" i="2"/>
  <c r="F488" i="2"/>
  <c r="F487" i="2"/>
  <c r="F485" i="2"/>
  <c r="F484" i="2"/>
  <c r="F483" i="2"/>
  <c r="F482" i="2"/>
  <c r="F479" i="2"/>
  <c r="F478" i="2"/>
  <c r="F477" i="2"/>
  <c r="J476" i="2" s="1"/>
  <c r="F475" i="2"/>
  <c r="F474" i="2"/>
  <c r="F473" i="2"/>
  <c r="F472" i="2"/>
  <c r="F471" i="2"/>
  <c r="F470" i="2"/>
  <c r="F469" i="2"/>
  <c r="F468" i="2"/>
  <c r="J467" i="2" s="1"/>
  <c r="F466" i="2"/>
  <c r="F465" i="2"/>
  <c r="F464" i="2"/>
  <c r="F463" i="2"/>
  <c r="F462" i="2"/>
  <c r="F461" i="2"/>
  <c r="F460" i="2"/>
  <c r="F459" i="2"/>
  <c r="F458" i="2"/>
  <c r="F457" i="2"/>
  <c r="F456" i="2"/>
  <c r="F455" i="2"/>
  <c r="F454" i="2"/>
  <c r="F453" i="2"/>
  <c r="F452" i="2"/>
  <c r="F451" i="2"/>
  <c r="F450" i="2"/>
  <c r="F449" i="2"/>
  <c r="F448" i="2"/>
  <c r="F447" i="2"/>
  <c r="F446" i="2"/>
  <c r="F445" i="2"/>
  <c r="J444" i="2"/>
  <c r="F443" i="2"/>
  <c r="F442" i="2"/>
  <c r="F441" i="2"/>
  <c r="F440" i="2"/>
  <c r="F439" i="2"/>
  <c r="F438" i="2"/>
  <c r="F437" i="2"/>
  <c r="F436" i="2"/>
  <c r="F435" i="2"/>
  <c r="F434" i="2"/>
  <c r="F433" i="2"/>
  <c r="F432" i="2"/>
  <c r="F431" i="2"/>
  <c r="F430" i="2"/>
  <c r="F429" i="2"/>
  <c r="F428" i="2"/>
  <c r="F426" i="2"/>
  <c r="F425" i="2"/>
  <c r="F424" i="2"/>
  <c r="J423" i="2" s="1"/>
  <c r="F422" i="2"/>
  <c r="F421" i="2"/>
  <c r="F420" i="2"/>
  <c r="F419" i="2"/>
  <c r="F418" i="2"/>
  <c r="F417" i="2"/>
  <c r="F416" i="2"/>
  <c r="F415" i="2"/>
  <c r="F414" i="2"/>
  <c r="F413" i="2"/>
  <c r="F412" i="2"/>
  <c r="F411" i="2"/>
  <c r="F410" i="2"/>
  <c r="F409" i="2"/>
  <c r="F408" i="2"/>
  <c r="F407" i="2"/>
  <c r="F406" i="2"/>
  <c r="F404" i="2"/>
  <c r="F403" i="2"/>
  <c r="F402" i="2"/>
  <c r="F401" i="2"/>
  <c r="F400" i="2"/>
  <c r="F399" i="2"/>
  <c r="F398" i="2"/>
  <c r="F397" i="2"/>
  <c r="F396" i="2"/>
  <c r="F395" i="2"/>
  <c r="F394" i="2"/>
  <c r="F393" i="2"/>
  <c r="F392" i="2"/>
  <c r="F391" i="2"/>
  <c r="F390" i="2"/>
  <c r="F389" i="2"/>
  <c r="F388" i="2"/>
  <c r="F387" i="2"/>
  <c r="F386" i="2"/>
  <c r="F385" i="2"/>
  <c r="F384" i="2"/>
  <c r="F383" i="2"/>
  <c r="F382" i="2"/>
  <c r="F381" i="2"/>
  <c r="F379" i="2" s="1"/>
  <c r="F380" i="2"/>
  <c r="J378" i="2"/>
  <c r="F377" i="2"/>
  <c r="F376" i="2"/>
  <c r="F375" i="2"/>
  <c r="F374" i="2"/>
  <c r="F373" i="2"/>
  <c r="F372" i="2"/>
  <c r="F371" i="2"/>
  <c r="F370" i="2"/>
  <c r="F368" i="2"/>
  <c r="F359" i="2" s="1"/>
  <c r="F367" i="2"/>
  <c r="F366" i="2"/>
  <c r="F365" i="2"/>
  <c r="F364" i="2"/>
  <c r="F363" i="2"/>
  <c r="F362" i="2"/>
  <c r="F361" i="2"/>
  <c r="F360" i="2"/>
  <c r="F358" i="2"/>
  <c r="F357" i="2"/>
  <c r="F356" i="2"/>
  <c r="F350" i="2" s="1"/>
  <c r="F355" i="2"/>
  <c r="F354" i="2"/>
  <c r="F353" i="2"/>
  <c r="F352" i="2"/>
  <c r="F351" i="2"/>
  <c r="F349" i="2"/>
  <c r="F348" i="2"/>
  <c r="F347" i="2"/>
  <c r="F346" i="2"/>
  <c r="F345" i="2"/>
  <c r="F344" i="2"/>
  <c r="F343" i="2"/>
  <c r="F342" i="2"/>
  <c r="F341" i="2"/>
  <c r="F340" i="2"/>
  <c r="F339" i="2"/>
  <c r="F335" i="2"/>
  <c r="F334" i="2"/>
  <c r="F333" i="2"/>
  <c r="F331" i="2"/>
  <c r="F330" i="2"/>
  <c r="F329" i="2"/>
  <c r="F328" i="2"/>
  <c r="F327" i="2"/>
  <c r="F325" i="2"/>
  <c r="F324" i="2"/>
  <c r="F323" i="2"/>
  <c r="F322" i="2"/>
  <c r="F321" i="2"/>
  <c r="F320" i="2"/>
  <c r="F319" i="2"/>
  <c r="F318" i="2"/>
  <c r="F317" i="2"/>
  <c r="F316" i="2"/>
  <c r="F315" i="2"/>
  <c r="F314" i="2"/>
  <c r="F313" i="2"/>
  <c r="F311" i="2"/>
  <c r="F310" i="2"/>
  <c r="F309" i="2"/>
  <c r="F308" i="2"/>
  <c r="F307" i="2"/>
  <c r="F306" i="2"/>
  <c r="F305" i="2"/>
  <c r="J304" i="2"/>
  <c r="F303" i="2"/>
  <c r="F302" i="2"/>
  <c r="F301" i="2"/>
  <c r="F300" i="2"/>
  <c r="F299" i="2"/>
  <c r="F298" i="2"/>
  <c r="F296" i="2"/>
  <c r="F295" i="2"/>
  <c r="F294" i="2"/>
  <c r="F293" i="2"/>
  <c r="F292" i="2"/>
  <c r="F291" i="2"/>
  <c r="F290" i="2"/>
  <c r="F289" i="2"/>
  <c r="F288" i="2"/>
  <c r="F287" i="2"/>
  <c r="F286" i="2"/>
  <c r="F285" i="2"/>
  <c r="F284" i="2"/>
  <c r="F282" i="2"/>
  <c r="F281" i="2"/>
  <c r="F280" i="2"/>
  <c r="F279" i="2"/>
  <c r="F278" i="2"/>
  <c r="F277" i="2"/>
  <c r="F275" i="2"/>
  <c r="F274" i="2"/>
  <c r="F273" i="2"/>
  <c r="F272" i="2"/>
  <c r="F271" i="2"/>
  <c r="F270" i="2"/>
  <c r="F269" i="2"/>
  <c r="F268" i="2"/>
  <c r="F267" i="2"/>
  <c r="F265" i="2"/>
  <c r="F264" i="2"/>
  <c r="F263" i="2"/>
  <c r="F262" i="2"/>
  <c r="F261" i="2"/>
  <c r="F260" i="2"/>
  <c r="F259" i="2"/>
  <c r="F258" i="2"/>
  <c r="F257" i="2"/>
  <c r="F256" i="2"/>
  <c r="F255" i="2"/>
  <c r="F254" i="2"/>
  <c r="F253" i="2"/>
  <c r="F252" i="2"/>
  <c r="F251" i="2"/>
  <c r="F250" i="2"/>
  <c r="F249" i="2"/>
  <c r="F248" i="2"/>
  <c r="F245" i="2"/>
  <c r="F244" i="2"/>
  <c r="F243" i="2"/>
  <c r="F242" i="2"/>
  <c r="F241" i="2"/>
  <c r="F240" i="2"/>
  <c r="F239" i="2"/>
  <c r="F238" i="2"/>
  <c r="F237" i="2"/>
  <c r="F236" i="2"/>
  <c r="F235" i="2"/>
  <c r="F234" i="2"/>
  <c r="F233" i="2"/>
  <c r="F232" i="2"/>
  <c r="F231" i="2"/>
  <c r="F230" i="2"/>
  <c r="F229" i="2"/>
  <c r="F228" i="2"/>
  <c r="F227" i="2"/>
  <c r="F226" i="2"/>
  <c r="F225" i="2"/>
  <c r="F223" i="2"/>
  <c r="F222" i="2"/>
  <c r="F221" i="2"/>
  <c r="F220" i="2"/>
  <c r="F219" i="2"/>
  <c r="F218" i="2"/>
  <c r="F217" i="2"/>
  <c r="F216" i="2"/>
  <c r="F215" i="2"/>
  <c r="F214" i="2"/>
  <c r="F213" i="2"/>
  <c r="F212" i="2"/>
  <c r="F211" i="2"/>
  <c r="F208" i="2" s="1"/>
  <c r="F210" i="2"/>
  <c r="F209" i="2"/>
  <c r="F206" i="2"/>
  <c r="F205" i="2"/>
  <c r="F204" i="2"/>
  <c r="F203" i="2"/>
  <c r="F202" i="2"/>
  <c r="F201" i="2"/>
  <c r="F200" i="2"/>
  <c r="F199" i="2"/>
  <c r="F198" i="2"/>
  <c r="F196" i="2"/>
  <c r="F195" i="2"/>
  <c r="F194" i="2"/>
  <c r="F193" i="2" s="1"/>
  <c r="F192" i="2"/>
  <c r="F191" i="2"/>
  <c r="F190" i="2"/>
  <c r="F189" i="2"/>
  <c r="F188" i="2"/>
  <c r="F187" i="2"/>
  <c r="F186" i="2"/>
  <c r="F185" i="2"/>
  <c r="F184" i="2"/>
  <c r="F182" i="2" s="1"/>
  <c r="F183" i="2"/>
  <c r="F181" i="2"/>
  <c r="F180" i="2"/>
  <c r="F179" i="2"/>
  <c r="F178" i="2"/>
  <c r="F177" i="2"/>
  <c r="F176" i="2"/>
  <c r="F175" i="2"/>
  <c r="F174" i="2"/>
  <c r="F173" i="2"/>
  <c r="F172" i="2"/>
  <c r="F171" i="2"/>
  <c r="F170" i="2"/>
  <c r="F169" i="2"/>
  <c r="F168" i="2"/>
  <c r="F167" i="2"/>
  <c r="F166" i="2"/>
  <c r="F165" i="2"/>
  <c r="F164" i="2"/>
  <c r="F163" i="2"/>
  <c r="F159" i="2"/>
  <c r="F158" i="2"/>
  <c r="F157" i="2"/>
  <c r="F155" i="2"/>
  <c r="F154" i="2"/>
  <c r="F153" i="2"/>
  <c r="F152" i="2"/>
  <c r="F151" i="2"/>
  <c r="F150" i="2"/>
  <c r="F149" i="2" s="1"/>
  <c r="F147" i="2"/>
  <c r="F146" i="2"/>
  <c r="F145" i="2"/>
  <c r="F144" i="2"/>
  <c r="F142" i="2"/>
  <c r="F141" i="2"/>
  <c r="F140" i="2"/>
  <c r="F139" i="2"/>
  <c r="F138" i="2"/>
  <c r="F137" i="2" s="1"/>
  <c r="F136" i="2"/>
  <c r="F135" i="2"/>
  <c r="F134" i="2"/>
  <c r="F133" i="2"/>
  <c r="F132" i="2"/>
  <c r="F131" i="2"/>
  <c r="F130" i="2"/>
  <c r="F127" i="2" s="1"/>
  <c r="F129" i="2"/>
  <c r="F128" i="2"/>
  <c r="F126" i="2"/>
  <c r="F125" i="2"/>
  <c r="F124" i="2"/>
  <c r="F123" i="2"/>
  <c r="F122" i="2"/>
  <c r="F121" i="2"/>
  <c r="F120" i="2"/>
  <c r="F119" i="2"/>
  <c r="F118" i="2"/>
  <c r="F117" i="2"/>
  <c r="F116" i="2"/>
  <c r="F115" i="2"/>
  <c r="F114" i="2"/>
  <c r="F111" i="2"/>
  <c r="F110" i="2"/>
  <c r="F109" i="2"/>
  <c r="F107" i="2"/>
  <c r="F106" i="2"/>
  <c r="F105" i="2" s="1"/>
  <c r="F104" i="2"/>
  <c r="F103" i="2"/>
  <c r="F102" i="2"/>
  <c r="F101" i="2" s="1"/>
  <c r="F99" i="2"/>
  <c r="F98" i="2"/>
  <c r="F96" i="2" s="1"/>
  <c r="F97" i="2"/>
  <c r="F95" i="2"/>
  <c r="F94" i="2"/>
  <c r="F93" i="2"/>
  <c r="F92" i="2"/>
  <c r="F91" i="2"/>
  <c r="F90" i="2"/>
  <c r="F89" i="2" s="1"/>
  <c r="F88" i="2"/>
  <c r="F87" i="2"/>
  <c r="F86" i="2"/>
  <c r="F85" i="2"/>
  <c r="F84" i="2"/>
  <c r="F83" i="2"/>
  <c r="F81" i="2"/>
  <c r="F80" i="2"/>
  <c r="F78" i="2"/>
  <c r="F77" i="2" s="1"/>
  <c r="F76" i="2"/>
  <c r="F75" i="2"/>
  <c r="F74" i="2"/>
  <c r="F73" i="2"/>
  <c r="F71" i="2"/>
  <c r="F70" i="2"/>
  <c r="F69" i="2"/>
  <c r="F68" i="2"/>
  <c r="F67" i="2"/>
  <c r="F64" i="2"/>
  <c r="F63" i="2"/>
  <c r="F62" i="2"/>
  <c r="F59" i="2"/>
  <c r="F58" i="2"/>
  <c r="F57" i="2"/>
  <c r="F56" i="2"/>
  <c r="F55" i="2"/>
  <c r="F54" i="2"/>
  <c r="F53" i="2"/>
  <c r="F52" i="2"/>
  <c r="F51" i="2"/>
  <c r="F50" i="2"/>
  <c r="F49" i="2"/>
  <c r="F48" i="2"/>
  <c r="F47" i="2"/>
  <c r="F46" i="2"/>
  <c r="F45" i="2"/>
  <c r="F44" i="2"/>
  <c r="F43" i="2"/>
  <c r="F42" i="2"/>
  <c r="F41" i="2"/>
  <c r="F40" i="2"/>
  <c r="F39" i="2"/>
  <c r="F38" i="2"/>
  <c r="F37" i="2"/>
  <c r="F36" i="2"/>
  <c r="F35" i="2"/>
  <c r="F34" i="2"/>
  <c r="F33" i="2"/>
  <c r="F31" i="2"/>
  <c r="F30" i="2"/>
  <c r="F29" i="2"/>
  <c r="F28" i="2"/>
  <c r="F27" i="2"/>
  <c r="F26" i="2"/>
  <c r="J25" i="2" s="1"/>
  <c r="F24" i="2"/>
  <c r="F23" i="2"/>
  <c r="F22" i="2"/>
  <c r="F21" i="2"/>
  <c r="F20" i="2"/>
  <c r="F19" i="2"/>
  <c r="F18" i="2"/>
  <c r="F17" i="2"/>
  <c r="F16" i="2"/>
  <c r="F15" i="2"/>
  <c r="F14" i="2"/>
  <c r="F13" i="2"/>
  <c r="F12" i="2"/>
  <c r="J11" i="2"/>
  <c r="F10" i="2"/>
  <c r="G533" i="2" l="1"/>
  <c r="G531" i="2"/>
  <c r="J143" i="2"/>
  <c r="F266" i="2"/>
  <c r="J283" i="2"/>
  <c r="H533" i="2"/>
  <c r="J312" i="2"/>
  <c r="F72" i="2"/>
  <c r="J32" i="2"/>
  <c r="F82" i="2"/>
  <c r="J427" i="2"/>
  <c r="J528" i="2"/>
  <c r="J297" i="2"/>
  <c r="J9" i="2"/>
  <c r="F162" i="2"/>
  <c r="F161" i="2" s="1"/>
  <c r="F338" i="2"/>
  <c r="F337" i="2" s="1"/>
  <c r="F61" i="2"/>
  <c r="J326" i="2"/>
  <c r="F369" i="2"/>
  <c r="J502" i="2"/>
  <c r="F100" i="2"/>
  <c r="F197" i="2"/>
  <c r="F481" i="2"/>
  <c r="F247" i="2"/>
  <c r="F224" i="2"/>
  <c r="F207" i="2" s="1"/>
  <c r="F113" i="2"/>
  <c r="J112" i="2" s="1"/>
  <c r="F493" i="2"/>
  <c r="F486" i="2" s="1"/>
  <c r="F108" i="2"/>
  <c r="F79" i="2"/>
  <c r="F156" i="2"/>
  <c r="J148" i="2" s="1"/>
  <c r="F276" i="2"/>
  <c r="H531" i="2"/>
  <c r="F66" i="2"/>
  <c r="F405" i="2"/>
  <c r="J332" i="2"/>
  <c r="J336" i="2" l="1"/>
  <c r="J480" i="2"/>
  <c r="F65" i="2"/>
  <c r="J60" i="2" s="1"/>
  <c r="J160" i="2"/>
  <c r="J246" i="2"/>
  <c r="J534" i="2" l="1"/>
  <c r="I246" i="2" s="1"/>
  <c r="I160" i="2" l="1"/>
  <c r="I480" i="2"/>
  <c r="G509" i="2"/>
  <c r="G505" i="2"/>
  <c r="G496" i="2"/>
  <c r="H491" i="2"/>
  <c r="G482" i="2"/>
  <c r="G477" i="2"/>
  <c r="H464" i="2"/>
  <c r="H460" i="2"/>
  <c r="H456" i="2"/>
  <c r="H452" i="2"/>
  <c r="G440" i="2"/>
  <c r="G436" i="2"/>
  <c r="G432" i="2"/>
  <c r="G428" i="2"/>
  <c r="H419" i="2"/>
  <c r="H415" i="2"/>
  <c r="I378" i="2"/>
  <c r="G373" i="2"/>
  <c r="G347" i="2"/>
  <c r="G343" i="2"/>
  <c r="G339" i="2"/>
  <c r="G329" i="2"/>
  <c r="H308" i="2"/>
  <c r="G300" i="2"/>
  <c r="H279" i="2"/>
  <c r="G262" i="2"/>
  <c r="G258" i="2"/>
  <c r="G254" i="2"/>
  <c r="G250" i="2"/>
  <c r="G245" i="2"/>
  <c r="G241" i="2"/>
  <c r="G237" i="2"/>
  <c r="G233" i="2"/>
  <c r="G229" i="2"/>
  <c r="G225" i="2"/>
  <c r="H220" i="2"/>
  <c r="H216" i="2"/>
  <c r="H212" i="2"/>
  <c r="G203" i="2"/>
  <c r="G199" i="2"/>
  <c r="H194" i="2"/>
  <c r="G181" i="2"/>
  <c r="G177" i="2"/>
  <c r="G173" i="2"/>
  <c r="G169" i="2"/>
  <c r="G165" i="2"/>
  <c r="H159" i="2"/>
  <c r="H141" i="2"/>
  <c r="G124" i="2"/>
  <c r="G120" i="2"/>
  <c r="G116" i="2"/>
  <c r="G111" i="2"/>
  <c r="H106" i="2"/>
  <c r="G87" i="2"/>
  <c r="G83" i="2"/>
  <c r="G73" i="2"/>
  <c r="H68" i="2"/>
  <c r="G63" i="2"/>
  <c r="G58" i="2"/>
  <c r="G525" i="2"/>
  <c r="G521" i="2"/>
  <c r="G517" i="2"/>
  <c r="G513" i="2"/>
  <c r="G491" i="2"/>
  <c r="H472" i="2"/>
  <c r="H468" i="2"/>
  <c r="G464" i="2"/>
  <c r="G460" i="2"/>
  <c r="G456" i="2"/>
  <c r="G452" i="2"/>
  <c r="G448" i="2"/>
  <c r="G419" i="2"/>
  <c r="G415" i="2"/>
  <c r="G411" i="2"/>
  <c r="G407" i="2"/>
  <c r="H402" i="2"/>
  <c r="G368" i="2"/>
  <c r="G364" i="2"/>
  <c r="G360" i="2"/>
  <c r="G333" i="2"/>
  <c r="G308" i="2"/>
  <c r="G279" i="2"/>
  <c r="H274" i="2"/>
  <c r="G220" i="2"/>
  <c r="G216" i="2"/>
  <c r="G212" i="2"/>
  <c r="G194" i="2"/>
  <c r="H189" i="2"/>
  <c r="H185" i="2"/>
  <c r="G159" i="2"/>
  <c r="H154" i="2"/>
  <c r="H150" i="2"/>
  <c r="H145" i="2"/>
  <c r="G141" i="2"/>
  <c r="G106" i="2"/>
  <c r="G68" i="2"/>
  <c r="G472" i="2"/>
  <c r="G468" i="2"/>
  <c r="G402" i="2"/>
  <c r="G398" i="2"/>
  <c r="G394" i="2"/>
  <c r="G390" i="2"/>
  <c r="G386" i="2"/>
  <c r="G382" i="2"/>
  <c r="G377" i="2"/>
  <c r="G355" i="2"/>
  <c r="G351" i="2"/>
  <c r="G324" i="2"/>
  <c r="G320" i="2"/>
  <c r="G316" i="2"/>
  <c r="G295" i="2"/>
  <c r="G291" i="2"/>
  <c r="G287" i="2"/>
  <c r="G274" i="2"/>
  <c r="G270" i="2"/>
  <c r="G189" i="2"/>
  <c r="G185" i="2"/>
  <c r="G154" i="2"/>
  <c r="G150" i="2"/>
  <c r="G145" i="2"/>
  <c r="G136" i="2"/>
  <c r="G132" i="2"/>
  <c r="G128" i="2"/>
  <c r="G95" i="2"/>
  <c r="G91" i="2"/>
  <c r="G529" i="2"/>
  <c r="H524" i="2"/>
  <c r="H520" i="2"/>
  <c r="H516" i="2"/>
  <c r="H512" i="2"/>
  <c r="G508" i="2"/>
  <c r="G504" i="2"/>
  <c r="G499" i="2"/>
  <c r="G495" i="2"/>
  <c r="G485" i="2"/>
  <c r="G443" i="2"/>
  <c r="G439" i="2"/>
  <c r="G435" i="2"/>
  <c r="G431" i="2"/>
  <c r="G372" i="2"/>
  <c r="G346" i="2"/>
  <c r="G342" i="2"/>
  <c r="G328" i="2"/>
  <c r="H311" i="2"/>
  <c r="H307" i="2"/>
  <c r="G303" i="2"/>
  <c r="G299" i="2"/>
  <c r="H282" i="2"/>
  <c r="H278" i="2"/>
  <c r="G265" i="2"/>
  <c r="G261" i="2"/>
  <c r="G257" i="2"/>
  <c r="G253" i="2"/>
  <c r="G249" i="2"/>
  <c r="G244" i="2"/>
  <c r="G240" i="2"/>
  <c r="G236" i="2"/>
  <c r="G232" i="2"/>
  <c r="G228" i="2"/>
  <c r="G206" i="2"/>
  <c r="G202" i="2"/>
  <c r="G198" i="2"/>
  <c r="G180" i="2"/>
  <c r="G176" i="2"/>
  <c r="G172" i="2"/>
  <c r="G168" i="2"/>
  <c r="G164" i="2"/>
  <c r="G123" i="2"/>
  <c r="G119" i="2"/>
  <c r="G115" i="2"/>
  <c r="G110" i="2"/>
  <c r="G86" i="2"/>
  <c r="G76" i="2"/>
  <c r="G62" i="2"/>
  <c r="G57" i="2"/>
  <c r="G53" i="2"/>
  <c r="G49" i="2"/>
  <c r="H507" i="2"/>
  <c r="H503" i="2"/>
  <c r="H498" i="2"/>
  <c r="G489" i="2"/>
  <c r="G475" i="2"/>
  <c r="G471" i="2"/>
  <c r="H442" i="2"/>
  <c r="H438" i="2"/>
  <c r="H434" i="2"/>
  <c r="H430" i="2"/>
  <c r="G426" i="2"/>
  <c r="G401" i="2"/>
  <c r="G397" i="2"/>
  <c r="G393" i="2"/>
  <c r="G389" i="2"/>
  <c r="G385" i="2"/>
  <c r="G381" i="2"/>
  <c r="H375" i="2"/>
  <c r="H371" i="2"/>
  <c r="G358" i="2"/>
  <c r="G354" i="2"/>
  <c r="H349" i="2"/>
  <c r="H345" i="2"/>
  <c r="H341" i="2"/>
  <c r="H331" i="2"/>
  <c r="H327" i="2"/>
  <c r="G323" i="2"/>
  <c r="G319" i="2"/>
  <c r="G315" i="2"/>
  <c r="H302" i="2"/>
  <c r="H298" i="2"/>
  <c r="G294" i="2"/>
  <c r="G290" i="2"/>
  <c r="G286" i="2"/>
  <c r="G273" i="2"/>
  <c r="G269" i="2"/>
  <c r="H264" i="2"/>
  <c r="H260" i="2"/>
  <c r="H256" i="2"/>
  <c r="H252" i="2"/>
  <c r="H248" i="2"/>
  <c r="H243" i="2"/>
  <c r="H239" i="2"/>
  <c r="H235" i="2"/>
  <c r="H231" i="2"/>
  <c r="H227" i="2"/>
  <c r="H205" i="2"/>
  <c r="H201" i="2"/>
  <c r="G192" i="2"/>
  <c r="G188" i="2"/>
  <c r="G184" i="2"/>
  <c r="H179" i="2"/>
  <c r="H175" i="2"/>
  <c r="H171" i="2"/>
  <c r="H167" i="2"/>
  <c r="H163" i="2"/>
  <c r="G153" i="2"/>
  <c r="G144" i="2"/>
  <c r="G135" i="2"/>
  <c r="G131" i="2"/>
  <c r="G104" i="2"/>
  <c r="G94" i="2"/>
  <c r="G90" i="2"/>
  <c r="G507" i="2"/>
  <c r="G503" i="2"/>
  <c r="G498" i="2"/>
  <c r="G494" i="2"/>
  <c r="G484" i="2"/>
  <c r="G479" i="2"/>
  <c r="G442" i="2"/>
  <c r="G438" i="2"/>
  <c r="G434" i="2"/>
  <c r="G430" i="2"/>
  <c r="G375" i="2"/>
  <c r="G371" i="2"/>
  <c r="G349" i="2"/>
  <c r="G345" i="2"/>
  <c r="G341" i="2"/>
  <c r="G331" i="2"/>
  <c r="G327" i="2"/>
  <c r="G302" i="2"/>
  <c r="G298" i="2"/>
  <c r="G264" i="2"/>
  <c r="G260" i="2"/>
  <c r="G256" i="2"/>
  <c r="G252" i="2"/>
  <c r="G248" i="2"/>
  <c r="G243" i="2"/>
  <c r="G239" i="2"/>
  <c r="G235" i="2"/>
  <c r="G231" i="2"/>
  <c r="G227" i="2"/>
  <c r="G205" i="2"/>
  <c r="G201" i="2"/>
  <c r="G179" i="2"/>
  <c r="G175" i="2"/>
  <c r="G171" i="2"/>
  <c r="G167" i="2"/>
  <c r="G163" i="2"/>
  <c r="G126" i="2"/>
  <c r="G122" i="2"/>
  <c r="G118" i="2"/>
  <c r="G114" i="2"/>
  <c r="G109" i="2"/>
  <c r="G85" i="2"/>
  <c r="G75" i="2"/>
  <c r="G56" i="2"/>
  <c r="G52" i="2"/>
  <c r="G523" i="2"/>
  <c r="G519" i="2"/>
  <c r="G515" i="2"/>
  <c r="G511" i="2"/>
  <c r="G466" i="2"/>
  <c r="G462" i="2"/>
  <c r="G458" i="2"/>
  <c r="G454" i="2"/>
  <c r="G450" i="2"/>
  <c r="G446" i="2"/>
  <c r="G421" i="2"/>
  <c r="G417" i="2"/>
  <c r="G413" i="2"/>
  <c r="G409" i="2"/>
  <c r="G366" i="2"/>
  <c r="G362" i="2"/>
  <c r="G335" i="2"/>
  <c r="G310" i="2"/>
  <c r="G306" i="2"/>
  <c r="G281" i="2"/>
  <c r="G277" i="2"/>
  <c r="G222" i="2"/>
  <c r="G218" i="2"/>
  <c r="G214" i="2"/>
  <c r="G210" i="2"/>
  <c r="G196" i="2"/>
  <c r="G157" i="2"/>
  <c r="G139" i="2"/>
  <c r="G98" i="2"/>
  <c r="G80" i="2"/>
  <c r="G70" i="2"/>
  <c r="I532" i="2"/>
  <c r="G527" i="2"/>
  <c r="G488" i="2"/>
  <c r="G474" i="2"/>
  <c r="G470" i="2"/>
  <c r="G425" i="2"/>
  <c r="G404" i="2"/>
  <c r="G400" i="2"/>
  <c r="G396" i="2"/>
  <c r="G392" i="2"/>
  <c r="G388" i="2"/>
  <c r="G384" i="2"/>
  <c r="G380" i="2"/>
  <c r="G357" i="2"/>
  <c r="G353" i="2"/>
  <c r="G322" i="2"/>
  <c r="G318" i="2"/>
  <c r="G314" i="2"/>
  <c r="G293" i="2"/>
  <c r="G289" i="2"/>
  <c r="G285" i="2"/>
  <c r="G272" i="2"/>
  <c r="G268" i="2"/>
  <c r="G191" i="2"/>
  <c r="G187" i="2"/>
  <c r="G183" i="2"/>
  <c r="G152" i="2"/>
  <c r="G147" i="2"/>
  <c r="G134" i="2"/>
  <c r="G130" i="2"/>
  <c r="G103" i="2"/>
  <c r="G93" i="2"/>
  <c r="G506" i="2"/>
  <c r="G497" i="2"/>
  <c r="H492" i="2"/>
  <c r="G483" i="2"/>
  <c r="G478" i="2"/>
  <c r="H465" i="2"/>
  <c r="H461" i="2"/>
  <c r="H457" i="2"/>
  <c r="H453" i="2"/>
  <c r="H449" i="2"/>
  <c r="H445" i="2"/>
  <c r="G441" i="2"/>
  <c r="G437" i="2"/>
  <c r="G433" i="2"/>
  <c r="G429" i="2"/>
  <c r="H420" i="2"/>
  <c r="H416" i="2"/>
  <c r="H412" i="2"/>
  <c r="H408" i="2"/>
  <c r="G374" i="2"/>
  <c r="G370" i="2"/>
  <c r="G348" i="2"/>
  <c r="G344" i="2"/>
  <c r="G340" i="2"/>
  <c r="G330" i="2"/>
  <c r="G301" i="2"/>
  <c r="G263" i="2"/>
  <c r="G259" i="2"/>
  <c r="G255" i="2"/>
  <c r="G251" i="2"/>
  <c r="G242" i="2"/>
  <c r="G238" i="2"/>
  <c r="G234" i="2"/>
  <c r="G230" i="2"/>
  <c r="G226" i="2"/>
  <c r="G204" i="2"/>
  <c r="G200" i="2"/>
  <c r="G178" i="2"/>
  <c r="G174" i="2"/>
  <c r="G170" i="2"/>
  <c r="G166" i="2"/>
  <c r="H142" i="2"/>
  <c r="H138" i="2"/>
  <c r="G125" i="2"/>
  <c r="G121" i="2"/>
  <c r="G117" i="2"/>
  <c r="H107" i="2"/>
  <c r="H97" i="2"/>
  <c r="G88" i="2"/>
  <c r="G84" i="2"/>
  <c r="G74" i="2"/>
  <c r="G64" i="2"/>
  <c r="G59" i="2"/>
  <c r="G55" i="2"/>
  <c r="G51" i="2"/>
  <c r="H509" i="2"/>
  <c r="H505" i="2"/>
  <c r="G501" i="2"/>
  <c r="H496" i="2"/>
  <c r="G487" i="2"/>
  <c r="H482" i="2"/>
  <c r="H477" i="2"/>
  <c r="G473" i="2"/>
  <c r="G469" i="2"/>
  <c r="H440" i="2"/>
  <c r="H436" i="2"/>
  <c r="H432" i="2"/>
  <c r="H428" i="2"/>
  <c r="G424" i="2"/>
  <c r="G403" i="2"/>
  <c r="G399" i="2"/>
  <c r="G395" i="2"/>
  <c r="G391" i="2"/>
  <c r="G387" i="2"/>
  <c r="G383" i="2"/>
  <c r="G356" i="2"/>
  <c r="G352" i="2"/>
  <c r="H347" i="2"/>
  <c r="G325" i="2"/>
  <c r="G321" i="2"/>
  <c r="G317" i="2"/>
  <c r="G313" i="2"/>
  <c r="G296" i="2"/>
  <c r="G292" i="2"/>
  <c r="G288" i="2"/>
  <c r="G284" i="2"/>
  <c r="G275" i="2"/>
  <c r="G271" i="2"/>
  <c r="G267" i="2"/>
  <c r="G190" i="2"/>
  <c r="G186" i="2"/>
  <c r="H181" i="2"/>
  <c r="H177" i="2"/>
  <c r="H173" i="2"/>
  <c r="H169" i="2"/>
  <c r="H165" i="2"/>
  <c r="G155" i="2"/>
  <c r="G151" i="2"/>
  <c r="G146" i="2"/>
  <c r="G133" i="2"/>
  <c r="G129" i="2"/>
  <c r="H124" i="2"/>
  <c r="H120" i="2"/>
  <c r="G102" i="2"/>
  <c r="G92" i="2"/>
  <c r="G78" i="2"/>
  <c r="G463" i="2"/>
  <c r="G455" i="2"/>
  <c r="G447" i="2"/>
  <c r="G416" i="2"/>
  <c r="G408" i="2"/>
  <c r="H399" i="2"/>
  <c r="H391" i="2"/>
  <c r="H383" i="2"/>
  <c r="H354" i="2"/>
  <c r="H275" i="2"/>
  <c r="H267" i="2"/>
  <c r="G219" i="2"/>
  <c r="G211" i="2"/>
  <c r="H92" i="2"/>
  <c r="G54" i="2"/>
  <c r="G23" i="2"/>
  <c r="G19" i="2"/>
  <c r="G15" i="2"/>
  <c r="H317" i="2"/>
  <c r="H131" i="2"/>
  <c r="G29" i="2"/>
  <c r="G524" i="2"/>
  <c r="G516" i="2"/>
  <c r="H471" i="2"/>
  <c r="H424" i="2"/>
  <c r="G311" i="2"/>
  <c r="H292" i="2"/>
  <c r="H284" i="2"/>
  <c r="H188" i="2"/>
  <c r="H144" i="2"/>
  <c r="H135" i="2"/>
  <c r="H102" i="2"/>
  <c r="G31" i="2"/>
  <c r="G27" i="2"/>
  <c r="G367" i="2"/>
  <c r="H325" i="2"/>
  <c r="G459" i="2"/>
  <c r="H387" i="2"/>
  <c r="G140" i="2"/>
  <c r="G97" i="2"/>
  <c r="G50" i="2"/>
  <c r="G17" i="2"/>
  <c r="H501" i="2"/>
  <c r="G361" i="2"/>
  <c r="H319" i="2"/>
  <c r="H153" i="2"/>
  <c r="H78" i="2"/>
  <c r="G67" i="2"/>
  <c r="G47" i="2"/>
  <c r="G43" i="2"/>
  <c r="G39" i="2"/>
  <c r="G35" i="2"/>
  <c r="G10" i="2"/>
  <c r="G451" i="2"/>
  <c r="H45" i="2"/>
  <c r="G492" i="2"/>
  <c r="G461" i="2"/>
  <c r="G453" i="2"/>
  <c r="G445" i="2"/>
  <c r="G422" i="2"/>
  <c r="G414" i="2"/>
  <c r="G406" i="2"/>
  <c r="H397" i="2"/>
  <c r="H389" i="2"/>
  <c r="H381" i="2"/>
  <c r="H352" i="2"/>
  <c r="G282" i="2"/>
  <c r="H273" i="2"/>
  <c r="G217" i="2"/>
  <c r="G209" i="2"/>
  <c r="G142" i="2"/>
  <c r="G99" i="2"/>
  <c r="H90" i="2"/>
  <c r="G22" i="2"/>
  <c r="G18" i="2"/>
  <c r="G14" i="2"/>
  <c r="H151" i="2"/>
  <c r="G46" i="2"/>
  <c r="G38" i="2"/>
  <c r="H395" i="2"/>
  <c r="H271" i="2"/>
  <c r="G215" i="2"/>
  <c r="G307" i="2"/>
  <c r="G522" i="2"/>
  <c r="G514" i="2"/>
  <c r="H469" i="2"/>
  <c r="G309" i="2"/>
  <c r="H290" i="2"/>
  <c r="G195" i="2"/>
  <c r="H186" i="2"/>
  <c r="H133" i="2"/>
  <c r="G30" i="2"/>
  <c r="G26" i="2"/>
  <c r="G223" i="2"/>
  <c r="H475" i="2"/>
  <c r="H37" i="2"/>
  <c r="H403" i="2"/>
  <c r="G520" i="2"/>
  <c r="G512" i="2"/>
  <c r="H184" i="2"/>
  <c r="H41" i="2"/>
  <c r="I25" i="2"/>
  <c r="G365" i="2"/>
  <c r="G334" i="2"/>
  <c r="H323" i="2"/>
  <c r="H315" i="2"/>
  <c r="G158" i="2"/>
  <c r="G71" i="2"/>
  <c r="G45" i="2"/>
  <c r="G41" i="2"/>
  <c r="G37" i="2"/>
  <c r="G33" i="2"/>
  <c r="H155" i="2"/>
  <c r="G69" i="2"/>
  <c r="G44" i="2"/>
  <c r="G40" i="2"/>
  <c r="H489" i="2"/>
  <c r="G412" i="2"/>
  <c r="H358" i="2"/>
  <c r="H29" i="2"/>
  <c r="G13" i="2"/>
  <c r="H296" i="2"/>
  <c r="H192" i="2"/>
  <c r="G107" i="2"/>
  <c r="H487" i="2"/>
  <c r="G465" i="2"/>
  <c r="G457" i="2"/>
  <c r="G449" i="2"/>
  <c r="G418" i="2"/>
  <c r="G410" i="2"/>
  <c r="H401" i="2"/>
  <c r="H393" i="2"/>
  <c r="H385" i="2"/>
  <c r="H356" i="2"/>
  <c r="G278" i="2"/>
  <c r="H269" i="2"/>
  <c r="G221" i="2"/>
  <c r="G213" i="2"/>
  <c r="G138" i="2"/>
  <c r="H94" i="2"/>
  <c r="G24" i="2"/>
  <c r="G20" i="2"/>
  <c r="G16" i="2"/>
  <c r="G12" i="2"/>
  <c r="G363" i="2"/>
  <c r="H313" i="2"/>
  <c r="G518" i="2"/>
  <c r="H473" i="2"/>
  <c r="H426" i="2"/>
  <c r="G305" i="2"/>
  <c r="H294" i="2"/>
  <c r="H286" i="2"/>
  <c r="H190" i="2"/>
  <c r="H146" i="2"/>
  <c r="H129" i="2"/>
  <c r="H104" i="2"/>
  <c r="H40" i="2"/>
  <c r="G28" i="2"/>
  <c r="I510" i="2"/>
  <c r="H321" i="2"/>
  <c r="H19" i="2"/>
  <c r="G280" i="2"/>
  <c r="G21" i="2"/>
  <c r="H33" i="2"/>
  <c r="G81" i="2"/>
  <c r="G48" i="2"/>
  <c r="G36" i="2"/>
  <c r="H23" i="2"/>
  <c r="H15" i="2"/>
  <c r="G42" i="2"/>
  <c r="G34" i="2"/>
  <c r="G420" i="2"/>
  <c r="H288" i="2"/>
  <c r="H46" i="2"/>
  <c r="H13" i="2"/>
  <c r="H28" i="2"/>
  <c r="H56" i="2"/>
  <c r="H314" i="2"/>
  <c r="I476" i="2"/>
  <c r="H147" i="2"/>
  <c r="H365" i="2"/>
  <c r="H392" i="2"/>
  <c r="H234" i="2"/>
  <c r="H458" i="2"/>
  <c r="H195" i="2"/>
  <c r="H76" i="2"/>
  <c r="H263" i="2"/>
  <c r="H67" i="2"/>
  <c r="H388" i="2"/>
  <c r="H390" i="2"/>
  <c r="H249" i="2"/>
  <c r="H199" i="2"/>
  <c r="H447" i="2"/>
  <c r="H69" i="2"/>
  <c r="H285" i="2"/>
  <c r="H225" i="2"/>
  <c r="H31" i="2"/>
  <c r="H38" i="2"/>
  <c r="H17" i="2"/>
  <c r="H74" i="2"/>
  <c r="H70" i="2"/>
  <c r="H322" i="2"/>
  <c r="H93" i="2"/>
  <c r="H158" i="2"/>
  <c r="H417" i="2"/>
  <c r="H259" i="2"/>
  <c r="H466" i="2"/>
  <c r="H99" i="2"/>
  <c r="H300" i="2"/>
  <c r="H459" i="2"/>
  <c r="H125" i="2"/>
  <c r="H470" i="2"/>
  <c r="H504" i="2"/>
  <c r="H210" i="2"/>
  <c r="H398" i="2"/>
  <c r="H455" i="2"/>
  <c r="H293" i="2"/>
  <c r="H44" i="2"/>
  <c r="H174" i="2"/>
  <c r="H83" i="2"/>
  <c r="H333" i="2"/>
  <c r="H183" i="2"/>
  <c r="H497" i="2"/>
  <c r="H488" i="2"/>
  <c r="H299" i="2"/>
  <c r="H62" i="2"/>
  <c r="H250" i="2"/>
  <c r="H211" i="2"/>
  <c r="H81" i="2"/>
  <c r="H42" i="2"/>
  <c r="H277" i="2"/>
  <c r="H270" i="2"/>
  <c r="H111" i="2"/>
  <c r="H506" i="2"/>
  <c r="H53" i="2"/>
  <c r="H483" i="2"/>
  <c r="H21" i="2"/>
  <c r="H474" i="2"/>
  <c r="H318" i="2"/>
  <c r="H218" i="2"/>
  <c r="I304" i="2"/>
  <c r="H152" i="2"/>
  <c r="H187" i="2"/>
  <c r="H229" i="2"/>
  <c r="H20" i="2"/>
  <c r="H47" i="2"/>
  <c r="H18" i="2"/>
  <c r="H367" i="2"/>
  <c r="H118" i="2"/>
  <c r="H346" i="2"/>
  <c r="H355" i="2"/>
  <c r="H191" i="2"/>
  <c r="H499" i="2"/>
  <c r="H58" i="2"/>
  <c r="H348" i="2"/>
  <c r="I530" i="2"/>
  <c r="H22" i="2"/>
  <c r="I11" i="2"/>
  <c r="H30" i="2"/>
  <c r="H521" i="2"/>
  <c r="H157" i="2"/>
  <c r="H364" i="2"/>
  <c r="H400" i="2"/>
  <c r="H203" i="2"/>
  <c r="H511" i="2"/>
  <c r="H85" i="2"/>
  <c r="H357" i="2"/>
  <c r="H335" i="2"/>
  <c r="H351" i="2"/>
  <c r="H164" i="2"/>
  <c r="H340" i="2"/>
  <c r="H132" i="2"/>
  <c r="H196" i="2"/>
  <c r="H523" i="2"/>
  <c r="H91" i="2"/>
  <c r="H240" i="2"/>
  <c r="H435" i="2"/>
  <c r="H281" i="2"/>
  <c r="H241" i="2"/>
  <c r="H495" i="2"/>
  <c r="H128" i="2"/>
  <c r="H344" i="2"/>
  <c r="H373" i="2"/>
  <c r="H98" i="2"/>
  <c r="H34" i="2"/>
  <c r="H451" i="2"/>
  <c r="H268" i="2"/>
  <c r="H71" i="2"/>
  <c r="H413" i="2"/>
  <c r="H310" i="2"/>
  <c r="H126" i="2"/>
  <c r="H514" i="2"/>
  <c r="H50" i="2"/>
  <c r="H180" i="2"/>
  <c r="H328" i="2"/>
  <c r="H329" i="2"/>
  <c r="H330" i="2"/>
  <c r="H200" i="2"/>
  <c r="H448" i="2"/>
  <c r="H204" i="2"/>
  <c r="H422" i="2"/>
  <c r="H342" i="2"/>
  <c r="H228" i="2"/>
  <c r="H116" i="2"/>
  <c r="H36" i="2"/>
  <c r="H12" i="2"/>
  <c r="H43" i="2"/>
  <c r="H55" i="2"/>
  <c r="H170" i="2"/>
  <c r="H410" i="2"/>
  <c r="I526" i="2"/>
  <c r="H233" i="2"/>
  <c r="H519" i="2"/>
  <c r="H95" i="2"/>
  <c r="H377" i="2"/>
  <c r="H366" i="2"/>
  <c r="H380" i="2"/>
  <c r="H360" i="2"/>
  <c r="H513" i="2"/>
  <c r="H291" i="2"/>
  <c r="H140" i="2"/>
  <c r="H253" i="2"/>
  <c r="H446" i="2"/>
  <c r="H396" i="2"/>
  <c r="H254" i="2"/>
  <c r="H136" i="2"/>
  <c r="H363" i="2"/>
  <c r="H213" i="2"/>
  <c r="H394" i="2"/>
  <c r="H209" i="2"/>
  <c r="H123" i="2"/>
  <c r="I283" i="2"/>
  <c r="H320" i="2"/>
  <c r="H295" i="2"/>
  <c r="H522" i="2"/>
  <c r="H166" i="2"/>
  <c r="H494" i="2"/>
  <c r="H80" i="2"/>
  <c r="H230" i="2"/>
  <c r="H515" i="2"/>
  <c r="I312" i="2"/>
  <c r="H24" i="2"/>
  <c r="H14" i="2"/>
  <c r="H73" i="2"/>
  <c r="H117" i="2"/>
  <c r="H202" i="2"/>
  <c r="H418" i="2"/>
  <c r="H57" i="2"/>
  <c r="H245" i="2"/>
  <c r="H529" i="2"/>
  <c r="H139" i="2"/>
  <c r="H386" i="2"/>
  <c r="H121" i="2"/>
  <c r="H404" i="2"/>
  <c r="H176" i="2"/>
  <c r="H368" i="2"/>
  <c r="H75" i="2"/>
  <c r="H301" i="2"/>
  <c r="H215" i="2"/>
  <c r="H114" i="2"/>
  <c r="H265" i="2"/>
  <c r="H454" i="2"/>
  <c r="H421" i="2"/>
  <c r="H303" i="2"/>
  <c r="H508" i="2"/>
  <c r="H168" i="2"/>
  <c r="H26" i="2"/>
  <c r="H439" i="2"/>
  <c r="H258" i="2"/>
  <c r="H324" i="2"/>
  <c r="H406" i="2"/>
  <c r="H206" i="2"/>
  <c r="H462" i="2"/>
  <c r="H425" i="2"/>
  <c r="I143" i="2"/>
  <c r="H54" i="2"/>
  <c r="H316" i="2"/>
  <c r="H437" i="2"/>
  <c r="H232" i="2"/>
  <c r="H87" i="2"/>
  <c r="H343" i="2"/>
  <c r="H484" i="2"/>
  <c r="I423" i="2"/>
  <c r="H443" i="2"/>
  <c r="H237" i="2"/>
  <c r="H10" i="2"/>
  <c r="H39" i="2"/>
  <c r="H109" i="2"/>
  <c r="H384" i="2"/>
  <c r="H221" i="2"/>
  <c r="H527" i="2"/>
  <c r="H287" i="2"/>
  <c r="H261" i="2"/>
  <c r="H172" i="2"/>
  <c r="H411" i="2"/>
  <c r="H122" i="2"/>
  <c r="I444" i="2"/>
  <c r="H217" i="2"/>
  <c r="H414" i="2"/>
  <c r="H262" i="2"/>
  <c r="H88" i="2"/>
  <c r="H84" i="2"/>
  <c r="H429" i="2"/>
  <c r="H226" i="2"/>
  <c r="H35" i="2"/>
  <c r="H51" i="2"/>
  <c r="H409" i="2"/>
  <c r="H86" i="2"/>
  <c r="H289" i="2"/>
  <c r="H309" i="2"/>
  <c r="H48" i="2"/>
  <c r="H27" i="2"/>
  <c r="H518" i="2"/>
  <c r="H485" i="2"/>
  <c r="H244" i="2"/>
  <c r="H223" i="2"/>
  <c r="H119" i="2"/>
  <c r="H306" i="2"/>
  <c r="H305" i="2"/>
  <c r="H214" i="2"/>
  <c r="H441" i="2"/>
  <c r="H431" i="2"/>
  <c r="H238" i="2"/>
  <c r="H433" i="2"/>
  <c r="H478" i="2"/>
  <c r="H361" i="2"/>
  <c r="H272" i="2"/>
  <c r="H178" i="2"/>
  <c r="H353" i="2"/>
  <c r="H59" i="2"/>
  <c r="H115" i="2"/>
  <c r="H362" i="2"/>
  <c r="H110" i="2"/>
  <c r="H242" i="2"/>
  <c r="H517" i="2"/>
  <c r="H49" i="2"/>
  <c r="H16" i="2"/>
  <c r="I467" i="2"/>
  <c r="H257" i="2"/>
  <c r="H236" i="2"/>
  <c r="H130" i="2"/>
  <c r="H334" i="2"/>
  <c r="H374" i="2"/>
  <c r="H222" i="2"/>
  <c r="H450" i="2"/>
  <c r="H63" i="2"/>
  <c r="H64" i="2"/>
  <c r="H251" i="2"/>
  <c r="H479" i="2"/>
  <c r="H52" i="2"/>
  <c r="H370" i="2"/>
  <c r="H339" i="2"/>
  <c r="H198" i="2"/>
  <c r="H382" i="2"/>
  <c r="H280" i="2"/>
  <c r="H372" i="2"/>
  <c r="H255" i="2"/>
  <c r="H525" i="2"/>
  <c r="H134" i="2"/>
  <c r="H407" i="2"/>
  <c r="H219" i="2"/>
  <c r="H463" i="2"/>
  <c r="H103" i="2"/>
  <c r="I148" i="2"/>
  <c r="I297" i="2"/>
  <c r="I336" i="2"/>
  <c r="I112" i="2"/>
  <c r="I502" i="2"/>
  <c r="I32" i="2"/>
  <c r="I9" i="2"/>
  <c r="I326" i="2"/>
  <c r="I332" i="2"/>
  <c r="I427" i="2"/>
  <c r="I528" i="2"/>
  <c r="I60" i="2"/>
  <c r="I534" i="2" l="1"/>
</calcChain>
</file>

<file path=xl/sharedStrings.xml><?xml version="1.0" encoding="utf-8"?>
<sst xmlns="http://schemas.openxmlformats.org/spreadsheetml/2006/main" count="1401" uniqueCount="880">
  <si>
    <t>Este documento se exportó de Numbers. Cada tabla se convirtió en una hoja de cálculo de Excel. Los demás objetos de las hojas de Numbers se colocaron en distintas hojas de cálculo. Recuerda que el cálculo de fórmulas puede ser diferente en Excel.</t>
  </si>
  <si>
    <t>Nombre de hoja de Numbers</t>
  </si>
  <si>
    <t>Nombre de tabla de Numbers</t>
  </si>
  <si>
    <t>Nombre de hoja de cálculo de Excel</t>
  </si>
  <si>
    <t>RUBRADO generico</t>
  </si>
  <si>
    <t>Tabla 1</t>
  </si>
  <si>
    <r>
      <rPr>
        <b/>
        <sz val="18"/>
        <color indexed="12"/>
        <rFont val="Arial"/>
      </rPr>
      <t xml:space="preserve"> RUBRADO ESCUELA N°53_MINAS DE ZAPUCAY.
</t>
    </r>
    <r>
      <rPr>
        <b/>
        <sz val="14"/>
        <color indexed="12"/>
        <rFont val="Arial"/>
      </rPr>
      <t>Perforación de alumbramiento de agua y potabiliación de agua.</t>
    </r>
  </si>
  <si>
    <r>
      <rPr>
        <b/>
        <sz val="14"/>
        <color indexed="12"/>
        <rFont val="Arial"/>
      </rPr>
      <t xml:space="preserve">TIPO DE INTERVENCION:  </t>
    </r>
    <r>
      <rPr>
        <b/>
        <sz val="16"/>
        <color indexed="12"/>
        <rFont val="Arial"/>
      </rPr>
      <t>Perforación pozo de agua.</t>
    </r>
    <r>
      <rPr>
        <b/>
        <sz val="14"/>
        <color indexed="12"/>
        <rFont val="Arial"/>
      </rPr>
      <t xml:space="preserve"> </t>
    </r>
  </si>
  <si>
    <t>Area construida</t>
  </si>
  <si>
    <t xml:space="preserve"> XX m2</t>
  </si>
  <si>
    <t>% incidencia s/precio total</t>
  </si>
  <si>
    <t>xx%</t>
  </si>
  <si>
    <t xml:space="preserve">AREAS  CUBIERTAS EXTERIORES ( galerías) </t>
  </si>
  <si>
    <t xml:space="preserve">Area construida </t>
  </si>
  <si>
    <t>xx m2</t>
  </si>
  <si>
    <t>ESPACIOS EXTERIORES</t>
  </si>
  <si>
    <t xml:space="preserve">Area de intervención </t>
  </si>
  <si>
    <t>XX m2</t>
  </si>
  <si>
    <t>%  incidencia s/ precio total</t>
  </si>
  <si>
    <t>RUBRO VARIOS</t>
  </si>
  <si>
    <t>RUBRO</t>
  </si>
  <si>
    <t>DESCRIPCION</t>
  </si>
  <si>
    <t>UNIDAD</t>
  </si>
  <si>
    <t>CANTIDAD</t>
  </si>
  <si>
    <t>PRECIO UNITARIO ($)</t>
  </si>
  <si>
    <t>PRECIO TOTAL SUBRUBRO ($)</t>
  </si>
  <si>
    <t>% UNITARIO SOBRE TOTAL</t>
  </si>
  <si>
    <t>% SUBRUBRO SOBRE TOTAL</t>
  </si>
  <si>
    <t>% RUBRO SOBRE TOTAL</t>
  </si>
  <si>
    <t>PRECIO TOTAL RUBRO ($)</t>
  </si>
  <si>
    <t>1.00</t>
  </si>
  <si>
    <t>IMPLANTACION EN OBRA</t>
  </si>
  <si>
    <t>Contrucciones provisorias, barretas y vallados</t>
  </si>
  <si>
    <t>global</t>
  </si>
  <si>
    <t>2.00</t>
  </si>
  <si>
    <t>ANALISIS DE AGUA</t>
  </si>
  <si>
    <t>2,1,1</t>
  </si>
  <si>
    <t>Retiro de suelo orgánico (espesor considerado xx cm)</t>
  </si>
  <si>
    <t>m3</t>
  </si>
  <si>
    <t>2,1,2</t>
  </si>
  <si>
    <t>Desmontes</t>
  </si>
  <si>
    <t>2,1,3</t>
  </si>
  <si>
    <t>Excavación bases y pilares de fundación</t>
  </si>
  <si>
    <t>2,1,4</t>
  </si>
  <si>
    <t>Excavación vigas y riostras de fundación</t>
  </si>
  <si>
    <t>2,1,5</t>
  </si>
  <si>
    <t>Desclace de vigas de fundación</t>
  </si>
  <si>
    <t>2,1,6</t>
  </si>
  <si>
    <t>Excavación para platea</t>
  </si>
  <si>
    <t>2,1,7</t>
  </si>
  <si>
    <t>Excavación de muros de contención</t>
  </si>
  <si>
    <t>2,1,8</t>
  </si>
  <si>
    <t>Excavación para contrapisos</t>
  </si>
  <si>
    <t>2,1,9</t>
  </si>
  <si>
    <t>Excavación para fosa séptica</t>
  </si>
  <si>
    <t>2,1,10</t>
  </si>
  <si>
    <t>Excavaciones para obras exteriores</t>
  </si>
  <si>
    <t>2,1,11</t>
  </si>
  <si>
    <t>Zanjas y pozos</t>
  </si>
  <si>
    <t>2,1,12</t>
  </si>
  <si>
    <t>Cegado de pozos</t>
  </si>
  <si>
    <t>2.1</t>
  </si>
  <si>
    <t xml:space="preserve">Análisis </t>
  </si>
  <si>
    <t>3.00</t>
  </si>
  <si>
    <t xml:space="preserve">RELLENOS Y APORTES </t>
  </si>
  <si>
    <t>Relleno granular  bajo contrapisos interiores</t>
  </si>
  <si>
    <t>Relleno granular bajo contrapisos exteriores</t>
  </si>
  <si>
    <t>Relleno granular en cimentación</t>
  </si>
  <si>
    <t>Relleno de nivelación del terreno</t>
  </si>
  <si>
    <t>Relleno de taludes</t>
  </si>
  <si>
    <t>Relleno de tierra negra en jardineras y canteros</t>
  </si>
  <si>
    <t>4.00</t>
  </si>
  <si>
    <t xml:space="preserve">DEMOLICIONES </t>
  </si>
  <si>
    <t>Demolición de muros de ladrillos/ticholos</t>
  </si>
  <si>
    <t>Demolición de muros de piedra</t>
  </si>
  <si>
    <t>Demolición de muros de hormigón ciclópeo</t>
  </si>
  <si>
    <t>Demolición de pilares de hormigón armado</t>
  </si>
  <si>
    <t>Demolición de pilares metálicos estructurales</t>
  </si>
  <si>
    <t>Demolición de losas de hormigón armado</t>
  </si>
  <si>
    <t xml:space="preserve">Demolición de cubiertas livianas </t>
  </si>
  <si>
    <t>m2</t>
  </si>
  <si>
    <t>Demolición de vigas de hormigón armado</t>
  </si>
  <si>
    <t>Demolición de vigas metálicas estructurales</t>
  </si>
  <si>
    <t>Demolición de fundaciones</t>
  </si>
  <si>
    <t>Demolición de escaleras</t>
  </si>
  <si>
    <t>Demolición de galpones de construcción liviana</t>
  </si>
  <si>
    <t>Picado de contrapisos y pavimentos interiores</t>
  </si>
  <si>
    <t>Picado de contrapisos y pavimentos exteriores</t>
  </si>
  <si>
    <t>Picado de revestimientos interiores</t>
  </si>
  <si>
    <t>Picado de revestimientos exteriores</t>
  </si>
  <si>
    <t xml:space="preserve">Picado de revoques interiores </t>
  </si>
  <si>
    <t>Picado de revoques exteriores</t>
  </si>
  <si>
    <t>Picado de revoques de cielorraso</t>
  </si>
  <si>
    <t>Apertura de vanos</t>
  </si>
  <si>
    <t xml:space="preserve">Retiro de aberturas </t>
  </si>
  <si>
    <t>unidad</t>
  </si>
  <si>
    <t>Retiro de artefactos sanitarios</t>
  </si>
  <si>
    <t xml:space="preserve">Retiro de cielorrasos livianos </t>
  </si>
  <si>
    <t>Retiro de mobiliario</t>
  </si>
  <si>
    <t>Retiro de cerco perimetral</t>
  </si>
  <si>
    <t>m</t>
  </si>
  <si>
    <t>Retiro de escombros</t>
  </si>
  <si>
    <r>
      <rPr>
        <sz val="12"/>
        <color indexed="8"/>
        <rFont val="Arial"/>
      </rPr>
      <t xml:space="preserve">Retiro de instalaciones </t>
    </r>
    <r>
      <rPr>
        <sz val="12"/>
        <color indexed="17"/>
        <rFont val="Arial"/>
      </rPr>
      <t>(abrir subindices por tipo de instalación)</t>
    </r>
  </si>
  <si>
    <t>5.00</t>
  </si>
  <si>
    <t>ESTRUCTURAS</t>
  </si>
  <si>
    <t>5.1</t>
  </si>
  <si>
    <t>INTERVENCION EN ESTRUCTURA EXISTENTE</t>
  </si>
  <si>
    <t>5,1,1</t>
  </si>
  <si>
    <t>Reparaciones en estructura existente</t>
  </si>
  <si>
    <t>gl</t>
  </si>
  <si>
    <t>5,1,2</t>
  </si>
  <si>
    <t>Refuerzo de estrucutura existente</t>
  </si>
  <si>
    <t>5,1,3</t>
  </si>
  <si>
    <t xml:space="preserve">Recimentación </t>
  </si>
  <si>
    <t>5.2</t>
  </si>
  <si>
    <t xml:space="preserve">FUNDACIONES </t>
  </si>
  <si>
    <t>Cimentaciones superficiales y medias</t>
  </si>
  <si>
    <t>5,2,1</t>
  </si>
  <si>
    <t>Cimentación corrida hormigón armado</t>
  </si>
  <si>
    <t>5,2,2</t>
  </si>
  <si>
    <t>Platea hormigón armado</t>
  </si>
  <si>
    <t>5,2,3</t>
  </si>
  <si>
    <t>Dados hormigón ciclópeo</t>
  </si>
  <si>
    <t>5,2,4</t>
  </si>
  <si>
    <t>Pilotines hormigón armado</t>
  </si>
  <si>
    <t>5,2,5</t>
  </si>
  <si>
    <t>Patines  hormigón armado</t>
  </si>
  <si>
    <t>Cimentaciones profundas</t>
  </si>
  <si>
    <t>5,2,6</t>
  </si>
  <si>
    <t>Pilotes con hinca de tubo</t>
  </si>
  <si>
    <t>5,2,7</t>
  </si>
  <si>
    <t>Pilotes con perforación previa</t>
  </si>
  <si>
    <t>Pilotes hincados con gato hidráulico</t>
  </si>
  <si>
    <t>5,2,8</t>
  </si>
  <si>
    <t>Cabezales de pilotes</t>
  </si>
  <si>
    <t xml:space="preserve">Vigas de fundación </t>
  </si>
  <si>
    <t>5,2,9</t>
  </si>
  <si>
    <r>
      <rPr>
        <sz val="12"/>
        <color indexed="8"/>
        <rFont val="Arial"/>
      </rPr>
      <t>Vigas de hormigon armado. Indice 000</t>
    </r>
    <r>
      <rPr>
        <sz val="12"/>
        <color indexed="17"/>
        <rFont val="Arial"/>
      </rPr>
      <t xml:space="preserve"> (detallar por nomenclatura de viga)</t>
    </r>
  </si>
  <si>
    <t>Muros de contención</t>
  </si>
  <si>
    <t>5,2,10</t>
  </si>
  <si>
    <r>
      <rPr>
        <sz val="12"/>
        <color indexed="8"/>
        <rFont val="Arial"/>
      </rPr>
      <t xml:space="preserve">Muro de contencion rígido </t>
    </r>
    <r>
      <rPr>
        <sz val="12"/>
        <color indexed="17"/>
        <rFont val="Arial"/>
      </rPr>
      <t>(indicar material)</t>
    </r>
  </si>
  <si>
    <t>5,2,11</t>
  </si>
  <si>
    <r>
      <rPr>
        <sz val="12"/>
        <color indexed="8"/>
        <rFont val="Arial"/>
      </rPr>
      <t xml:space="preserve">Muro de contención flexible </t>
    </r>
    <r>
      <rPr>
        <sz val="12"/>
        <color indexed="17"/>
        <rFont val="Arial"/>
      </rPr>
      <t>(indicar material)</t>
    </r>
  </si>
  <si>
    <t>5.3</t>
  </si>
  <si>
    <t>PILARES ESTRUCTURALES</t>
  </si>
  <si>
    <t>5,3,1</t>
  </si>
  <si>
    <t xml:space="preserve">Pilares de hormigon armado - Indice 100 /200/300 </t>
  </si>
  <si>
    <t>5,3,2</t>
  </si>
  <si>
    <r>
      <rPr>
        <sz val="12"/>
        <color indexed="8"/>
        <rFont val="Arial"/>
      </rPr>
      <t xml:space="preserve">Pilares metálicos - Indice 100/200/300 </t>
    </r>
    <r>
      <rPr>
        <sz val="12"/>
        <color indexed="17"/>
        <rFont val="Arial"/>
      </rPr>
      <t>(detallar si son reticulados ó perfiles normalizados)</t>
    </r>
  </si>
  <si>
    <t>kg</t>
  </si>
  <si>
    <t>5,3,3</t>
  </si>
  <si>
    <t>Uniones y anclajes de pilares metálicos</t>
  </si>
  <si>
    <t>5,3,4</t>
  </si>
  <si>
    <t>Pilares de madera - Indice 100/200/300</t>
  </si>
  <si>
    <t>5,3,5</t>
  </si>
  <si>
    <t>Uniones y anclajes pilares de madera</t>
  </si>
  <si>
    <t>5,3,6</t>
  </si>
  <si>
    <t>Montaje de pilares metálicos/madera</t>
  </si>
  <si>
    <t>5.4</t>
  </si>
  <si>
    <t>VIGAS  ESTRUCTURALES</t>
  </si>
  <si>
    <t>5,4,1</t>
  </si>
  <si>
    <t>Vigas de hormigon armado . Indice 100/200</t>
  </si>
  <si>
    <t>5,4,2</t>
  </si>
  <si>
    <r>
      <rPr>
        <sz val="12"/>
        <color indexed="8"/>
        <rFont val="Arial"/>
      </rPr>
      <t>Vigas metlicas  - Indice 100/200</t>
    </r>
    <r>
      <rPr>
        <sz val="12"/>
        <color indexed="17"/>
        <rFont val="Arial"/>
      </rPr>
      <t xml:space="preserve"> (detallar si son reticuladas ó perfiles normalizados)</t>
    </r>
  </si>
  <si>
    <t>5,4,3</t>
  </si>
  <si>
    <t>Uniones y anclajes de vigas metálicas</t>
  </si>
  <si>
    <t>5,4,4</t>
  </si>
  <si>
    <t>Vigas de madera - Indice 100/200</t>
  </si>
  <si>
    <t>5,4,5</t>
  </si>
  <si>
    <t>Uniones y anclajes vigas de madera</t>
  </si>
  <si>
    <t>5,4,6</t>
  </si>
  <si>
    <t>Montaje de vigas metálicas/madera</t>
  </si>
  <si>
    <t xml:space="preserve">gl </t>
  </si>
  <si>
    <t>5.5</t>
  </si>
  <si>
    <t>ESTRUCTURA DE ESCALERAS</t>
  </si>
  <si>
    <t>5,5,1</t>
  </si>
  <si>
    <t>Estructura de hormigón armado de escalera</t>
  </si>
  <si>
    <t>5,5,2</t>
  </si>
  <si>
    <t>Estructura metálica de escalera</t>
  </si>
  <si>
    <t>5,5,3</t>
  </si>
  <si>
    <t>Estructura de madera de escalera</t>
  </si>
  <si>
    <t>5.6</t>
  </si>
  <si>
    <t>LOSAS ESTRUCTURALES</t>
  </si>
  <si>
    <t>Losas macizas</t>
  </si>
  <si>
    <t>5,6,1</t>
  </si>
  <si>
    <r>
      <rPr>
        <sz val="12"/>
        <color indexed="8"/>
        <rFont val="Arial"/>
      </rPr>
      <t xml:space="preserve">Losas macizas de hormigon armado . Indice 100/200 </t>
    </r>
    <r>
      <rPr>
        <sz val="12"/>
        <color indexed="17"/>
        <rFont val="Arial"/>
      </rPr>
      <t xml:space="preserve"> (detallar espesor)</t>
    </r>
  </si>
  <si>
    <t>5,6,2</t>
  </si>
  <si>
    <r>
      <rPr>
        <sz val="12"/>
        <color indexed="8"/>
        <rFont val="Arial"/>
      </rPr>
      <t xml:space="preserve">Placa cementicia sistema obra seca . Indice 100/200 </t>
    </r>
    <r>
      <rPr>
        <sz val="12"/>
        <color indexed="17"/>
        <rFont val="Arial"/>
      </rPr>
      <t xml:space="preserve"> (detallar espesor en mm)</t>
    </r>
  </si>
  <si>
    <t>5,6,3</t>
  </si>
  <si>
    <t>Losa de hormigón no estructural (detallar tipo de losa)</t>
  </si>
  <si>
    <t>Losas nervadas</t>
  </si>
  <si>
    <t>5,6,4</t>
  </si>
  <si>
    <r>
      <rPr>
        <sz val="12"/>
        <color indexed="8"/>
        <rFont val="Arial"/>
      </rPr>
      <t xml:space="preserve">Losas nervadas de hormigon armado . Indice 100/200 </t>
    </r>
    <r>
      <rPr>
        <sz val="12"/>
        <color indexed="17"/>
        <rFont val="Arial"/>
      </rPr>
      <t>(detallar si es simple o doble carpeta)</t>
    </r>
  </si>
  <si>
    <t>5,6,5</t>
  </si>
  <si>
    <r>
      <rPr>
        <sz val="12"/>
        <color indexed="8"/>
        <rFont val="Arial"/>
      </rPr>
      <t xml:space="preserve">Losas nervadas prefabricadas. Indice 100/200 </t>
    </r>
    <r>
      <rPr>
        <sz val="12"/>
        <color indexed="17"/>
        <rFont val="Arial"/>
      </rPr>
      <t>(detallar si es simple o dobloe carpeta)</t>
    </r>
  </si>
  <si>
    <t>5.7</t>
  </si>
  <si>
    <t>TANQUES DE AGUA HORMIGÓN ARMADO</t>
  </si>
  <si>
    <t>5,7,1</t>
  </si>
  <si>
    <t>Tanque de reserva agua  elevado (incluyendo estructura de torre de apoyo)</t>
  </si>
  <si>
    <t>5,7,2</t>
  </si>
  <si>
    <t xml:space="preserve">Tanque de reserva de agua </t>
  </si>
  <si>
    <t>5,7,3</t>
  </si>
  <si>
    <t>Tanque de bombeo de agua</t>
  </si>
  <si>
    <t>CERRAMIENTOS VERTICALES (Incluye aislacion termica)</t>
  </si>
  <si>
    <t>Obra húmeda</t>
  </si>
  <si>
    <r>
      <rPr>
        <sz val="12"/>
        <color indexed="8"/>
        <rFont val="Arial"/>
      </rPr>
      <t xml:space="preserve">Ladrillo de campo espesor xx cm </t>
    </r>
    <r>
      <rPr>
        <sz val="12"/>
        <color indexed="17"/>
        <rFont val="Arial"/>
      </rPr>
      <t>(abrir por espesores distintos)</t>
    </r>
  </si>
  <si>
    <t>Ladrillo de campo 1 cara vista espesor xx cm</t>
  </si>
  <si>
    <t>Ladrillo de campo 2 caras vistas espesor xx cm</t>
  </si>
  <si>
    <t>Ladrillo de campo con cámara espesor xx cm</t>
  </si>
  <si>
    <t>Ladrillo de campo con cámara 1 cara vista espesor xx cm</t>
  </si>
  <si>
    <t>Ladrillo de campo con cámara 2 caras vistas espesor xx cm</t>
  </si>
  <si>
    <t xml:space="preserve">Ladrillo rejilla espesor xx cm </t>
  </si>
  <si>
    <r>
      <rPr>
        <sz val="12"/>
        <color indexed="8"/>
        <rFont val="Arial"/>
      </rPr>
      <t xml:space="preserve">Ticholo cerámico xx cm </t>
    </r>
    <r>
      <rPr>
        <sz val="12"/>
        <color indexed="17"/>
        <rFont val="Arial"/>
      </rPr>
      <t>(abrir por espesores distintos)</t>
    </r>
  </si>
  <si>
    <r>
      <rPr>
        <sz val="12"/>
        <color indexed="8"/>
        <rFont val="Arial"/>
      </rPr>
      <t xml:space="preserve">Ticholo cerámico con cámara espesor xx cm </t>
    </r>
    <r>
      <rPr>
        <sz val="12"/>
        <color indexed="17"/>
        <rFont val="Arial"/>
      </rPr>
      <t>(abrir por espesores distintos)</t>
    </r>
  </si>
  <si>
    <t>Bloque de hormigón xx cm</t>
  </si>
  <si>
    <r>
      <rPr>
        <sz val="12"/>
        <color indexed="8"/>
        <rFont val="Arial"/>
      </rPr>
      <t xml:space="preserve">Bloque de hormigón vibroprensado xx cm </t>
    </r>
    <r>
      <rPr>
        <sz val="12"/>
        <color indexed="17"/>
        <rFont val="Arial"/>
      </rPr>
      <t>(abrir por espesores distintos)</t>
    </r>
  </si>
  <si>
    <t>Piedra espesor xx cm</t>
  </si>
  <si>
    <t>Hormigón visto expesorr xx cm</t>
  </si>
  <si>
    <t>Obra seca</t>
  </si>
  <si>
    <r>
      <rPr>
        <sz val="12"/>
        <color indexed="8"/>
        <rFont val="Arial"/>
      </rPr>
      <t>Panel multicapa con núcleo de poliestireno expandido y caras acero galvanizado prepintado espesor xxcm</t>
    </r>
    <r>
      <rPr>
        <sz val="12"/>
        <color indexed="17"/>
        <rFont val="Arial"/>
      </rPr>
      <t xml:space="preserve"> (abrir por espesores diferentes)</t>
    </r>
  </si>
  <si>
    <t xml:space="preserve">Media pared de yeso espesor xx cm </t>
  </si>
  <si>
    <t>Placa simple de yeso espesor xx cm</t>
  </si>
  <si>
    <t>Placa doble de yeso  espesor xx cm</t>
  </si>
  <si>
    <r>
      <rPr>
        <sz val="12"/>
        <color indexed="8"/>
        <rFont val="Arial"/>
      </rPr>
      <t xml:space="preserve">Placa cementicia espesor xx cm </t>
    </r>
    <r>
      <rPr>
        <sz val="12"/>
        <color indexed="17"/>
        <rFont val="Arial"/>
      </rPr>
      <t xml:space="preserve">(abrir por tipos distintos) </t>
    </r>
  </si>
  <si>
    <t>Piel de vidrio (incluye perfiles)</t>
  </si>
  <si>
    <t>Vidriado estructural (incluye perfiles)</t>
  </si>
  <si>
    <r>
      <rPr>
        <sz val="12"/>
        <color indexed="8"/>
        <rFont val="Arial"/>
      </rPr>
      <t xml:space="preserve">Perfil de vidrio recocido tipo U-Glass </t>
    </r>
    <r>
      <rPr>
        <sz val="12"/>
        <color indexed="17"/>
        <rFont val="Arial"/>
      </rPr>
      <t>(especificar tipo y dimensiones)</t>
    </r>
  </si>
  <si>
    <t>Ladrillo de vidrio espesor xx cm</t>
  </si>
  <si>
    <t>Carreras, dinteles y antepechos</t>
  </si>
  <si>
    <t>Carreras y dinteles de hormigón armado</t>
  </si>
  <si>
    <t>Carreras y dinteles de perfiles metálicos normalizados</t>
  </si>
  <si>
    <t>Carreras y dinteles de cerámica armada</t>
  </si>
  <si>
    <t>Antepechos de hormigón armado</t>
  </si>
  <si>
    <t>Antepechos prefabricados</t>
  </si>
  <si>
    <t>AISLACIONES HUMÍDICAS</t>
  </si>
  <si>
    <t>7,1,1</t>
  </si>
  <si>
    <t>Revoque hidrófugo en vigas de fundacion</t>
  </si>
  <si>
    <t>7,1,2</t>
  </si>
  <si>
    <t>Revoque hidrófugo en lateral y parte superior de pimeras hiladas en muros</t>
  </si>
  <si>
    <t>7,1,3</t>
  </si>
  <si>
    <t>Revoque hidrófugo en muros exteriores, incluyendo aletas y pretiles</t>
  </si>
  <si>
    <t>7,1,4</t>
  </si>
  <si>
    <t>Revoque hidrófugo y grueso en jambas, dinteles y mochetas exteriores</t>
  </si>
  <si>
    <t>CONTRAPISOS</t>
  </si>
  <si>
    <t>Sobre terreno</t>
  </si>
  <si>
    <t>Contrapiso hormigón de cascotes</t>
  </si>
  <si>
    <t>Contrapiso hormigón de balasto (en baños espesor 10 cm)</t>
  </si>
  <si>
    <t>Contrapiso hormigón C100 (Secc. 7- MCG MTOP)</t>
  </si>
  <si>
    <t>Contrapiso hormigón armado C150 (Secc. 7- MCG MTOP)</t>
  </si>
  <si>
    <t>Contrapiso hormigón poroso</t>
  </si>
  <si>
    <t>Contrapiso hormigón de poliestireno</t>
  </si>
  <si>
    <t>En entrepiso</t>
  </si>
  <si>
    <t>Contrapiso hormigón de balasto en entrepiso interior espesor xx cm</t>
  </si>
  <si>
    <t>Contrapiso de hormigón de balasto en entrepiso exterior espesor xx cm</t>
  </si>
  <si>
    <t>Banquinas</t>
  </si>
  <si>
    <t>9.00</t>
  </si>
  <si>
    <t>REVESTIMIENTOS</t>
  </si>
  <si>
    <t>9.1</t>
  </si>
  <si>
    <t>PARAMENTOS VERTICALES</t>
  </si>
  <si>
    <t>9.1.1</t>
  </si>
  <si>
    <t>REVESTIMIENTOS INTERIORES</t>
  </si>
  <si>
    <t>9,1,1,1</t>
  </si>
  <si>
    <t>Reparación de humedades y revoques interiores</t>
  </si>
  <si>
    <t>9,1,1,2</t>
  </si>
  <si>
    <t>Revoque interior común 2 capas</t>
  </si>
  <si>
    <t>9,1,1,3</t>
  </si>
  <si>
    <t>Revoque con terminación enduido de yeso</t>
  </si>
  <si>
    <t>9,1,1,4</t>
  </si>
  <si>
    <t>Revoque interior fretazado bajo revestimientos</t>
  </si>
  <si>
    <t>9,1,1,5</t>
  </si>
  <si>
    <t>Revoque interior sobre metal desplegado</t>
  </si>
  <si>
    <t>9,1,1,6</t>
  </si>
  <si>
    <t xml:space="preserve">Revoque balai interior </t>
  </si>
  <si>
    <t>9,1,1,7</t>
  </si>
  <si>
    <r>
      <rPr>
        <sz val="12"/>
        <color indexed="8"/>
        <rFont val="Arial"/>
      </rPr>
      <t xml:space="preserve">Revoque predosificado monocapa interior </t>
    </r>
    <r>
      <rPr>
        <sz val="12"/>
        <color indexed="17"/>
        <rFont val="Arial"/>
      </rPr>
      <t>(detallar tipo)</t>
    </r>
  </si>
  <si>
    <t>9,1,1,8</t>
  </si>
  <si>
    <r>
      <rPr>
        <sz val="12"/>
        <color indexed="8"/>
        <rFont val="Arial"/>
      </rPr>
      <t xml:space="preserve">Revestimiento azulejos </t>
    </r>
    <r>
      <rPr>
        <sz val="12"/>
        <color indexed="17"/>
        <rFont val="Arial"/>
      </rPr>
      <t>(detallar dimensiones)</t>
    </r>
  </si>
  <si>
    <t>9,1,1,9</t>
  </si>
  <si>
    <r>
      <rPr>
        <sz val="12"/>
        <color indexed="8"/>
        <rFont val="Arial"/>
      </rPr>
      <t>Revestimiento de venecitas</t>
    </r>
    <r>
      <rPr>
        <sz val="12"/>
        <color indexed="17"/>
        <rFont val="Arial"/>
      </rPr>
      <t xml:space="preserve"> (detallar tipo y dimensiones)</t>
    </r>
  </si>
  <si>
    <t>9,1,1,10</t>
  </si>
  <si>
    <r>
      <rPr>
        <sz val="12"/>
        <color indexed="8"/>
        <rFont val="Arial"/>
      </rPr>
      <t>Revestimiento ceramicos</t>
    </r>
    <r>
      <rPr>
        <sz val="12"/>
        <color indexed="17"/>
        <rFont val="Arial"/>
      </rPr>
      <t xml:space="preserve"> (detallar dimensiones)</t>
    </r>
  </si>
  <si>
    <t>9,1,1,11</t>
  </si>
  <si>
    <r>
      <rPr>
        <sz val="12"/>
        <color indexed="8"/>
        <rFont val="Arial"/>
      </rPr>
      <t xml:space="preserve">Revestimiento porcelanato </t>
    </r>
    <r>
      <rPr>
        <sz val="12"/>
        <color indexed="17"/>
        <rFont val="Arial"/>
      </rPr>
      <t>(detallar dimensiones)</t>
    </r>
  </si>
  <si>
    <t>9,1,1,12</t>
  </si>
  <si>
    <r>
      <rPr>
        <sz val="12"/>
        <color indexed="8"/>
        <rFont val="Arial"/>
      </rPr>
      <t xml:space="preserve">Revestimiento mármol   </t>
    </r>
    <r>
      <rPr>
        <sz val="12"/>
        <color indexed="17"/>
        <rFont val="Arial"/>
      </rPr>
      <t>(detallar tipo y espesor)</t>
    </r>
  </si>
  <si>
    <t>9,1,1,13</t>
  </si>
  <si>
    <r>
      <rPr>
        <sz val="12"/>
        <color indexed="8"/>
        <rFont val="Arial"/>
      </rPr>
      <t xml:space="preserve">Revestimiento granito </t>
    </r>
    <r>
      <rPr>
        <sz val="12"/>
        <color indexed="17"/>
        <rFont val="Arial"/>
      </rPr>
      <t xml:space="preserve"> (detallar tipo y espesor)</t>
    </r>
  </si>
  <si>
    <t>9,1,1,14</t>
  </si>
  <si>
    <r>
      <rPr>
        <sz val="12"/>
        <color indexed="8"/>
        <rFont val="Arial"/>
      </rPr>
      <t xml:space="preserve">Revestimiento madera </t>
    </r>
    <r>
      <rPr>
        <sz val="12"/>
        <color indexed="17"/>
        <rFont val="Arial"/>
      </rPr>
      <t>(detallar tipo y espesor)</t>
    </r>
  </si>
  <si>
    <t>9,1,1,15</t>
  </si>
  <si>
    <r>
      <rPr>
        <sz val="12"/>
        <color indexed="8"/>
        <rFont val="Arial"/>
      </rPr>
      <t>Revestimiento placa de yeso</t>
    </r>
    <r>
      <rPr>
        <sz val="12"/>
        <color indexed="17"/>
        <rFont val="Arial"/>
      </rPr>
      <t xml:space="preserve"> (detallar tipo y espesor))</t>
    </r>
  </si>
  <si>
    <t>9,1,1,16</t>
  </si>
  <si>
    <r>
      <rPr>
        <sz val="12"/>
        <color indexed="8"/>
        <rFont val="Arial"/>
      </rPr>
      <t xml:space="preserve">Revestimiento placa cementicia </t>
    </r>
    <r>
      <rPr>
        <sz val="12"/>
        <color indexed="17"/>
        <rFont val="Arial"/>
      </rPr>
      <t>(detallar tipo y espesor)</t>
    </r>
  </si>
  <si>
    <t>9,1,1,17</t>
  </si>
  <si>
    <r>
      <rPr>
        <sz val="12"/>
        <color indexed="8"/>
        <rFont val="Arial"/>
      </rPr>
      <t xml:space="preserve">Revestimiento papel  vinílico </t>
    </r>
    <r>
      <rPr>
        <sz val="12"/>
        <color indexed="17"/>
        <rFont val="Arial"/>
      </rPr>
      <t>(detallar tipo de vinilo)</t>
    </r>
  </si>
  <si>
    <t>9,1,1,18</t>
  </si>
  <si>
    <t>Microcemento en paramentos</t>
  </si>
  <si>
    <t>9,1,1,19</t>
  </si>
  <si>
    <t xml:space="preserve">Cemento portland lustrado </t>
  </si>
  <si>
    <t>9.1.2</t>
  </si>
  <si>
    <t>REVESTIMIENTOS EXTERIORES</t>
  </si>
  <si>
    <t>9,1,2,1</t>
  </si>
  <si>
    <t>Reparación de humedades y revoques exteriores</t>
  </si>
  <si>
    <t>9,1,2,2</t>
  </si>
  <si>
    <t>Revoque exterior común grueso y fino</t>
  </si>
  <si>
    <t>9,1,2,3</t>
  </si>
  <si>
    <t>Revoque exterior grueso fretazado bajo revestimientos</t>
  </si>
  <si>
    <t>9,1,2,4</t>
  </si>
  <si>
    <t>Revoque exterior sobre metal desplegado</t>
  </si>
  <si>
    <t>9,1,2,5</t>
  </si>
  <si>
    <t>Revoque balai exterior</t>
  </si>
  <si>
    <t>9,1,2,6</t>
  </si>
  <si>
    <r>
      <rPr>
        <sz val="12"/>
        <color indexed="8"/>
        <rFont val="Arial"/>
      </rPr>
      <t xml:space="preserve">Revoque predosificado monocapa exterior </t>
    </r>
    <r>
      <rPr>
        <sz val="12"/>
        <color indexed="17"/>
        <rFont val="Arial"/>
      </rPr>
      <t>(detallar tipo)</t>
    </r>
  </si>
  <si>
    <t>9,1,2,7</t>
  </si>
  <si>
    <t xml:space="preserve">Revoque exterior  en jambas, dinteles y mochetas </t>
  </si>
  <si>
    <t>9,1,2,8</t>
  </si>
  <si>
    <t xml:space="preserve">Revestimiento vencitas </t>
  </si>
  <si>
    <t>9,1,2,9</t>
  </si>
  <si>
    <t>9,1,2,10</t>
  </si>
  <si>
    <t>9.1.3</t>
  </si>
  <si>
    <t>VARIOS</t>
  </si>
  <si>
    <t>9,1,3,1</t>
  </si>
  <si>
    <t>Cantoneras de  aluminio</t>
  </si>
  <si>
    <t>ml</t>
  </si>
  <si>
    <t>9,1,3,2</t>
  </si>
  <si>
    <t xml:space="preserve">Buña de aluminio U </t>
  </si>
  <si>
    <t>9,1,3,3</t>
  </si>
  <si>
    <t>Cantoneras de chapa galvanizada en aristas cantos vivos</t>
  </si>
  <si>
    <t>9.2</t>
  </si>
  <si>
    <t>CIELORRASOS</t>
  </si>
  <si>
    <t>9,2,1</t>
  </si>
  <si>
    <r>
      <rPr>
        <sz val="12"/>
        <color indexed="8"/>
        <rFont val="Arial"/>
      </rPr>
      <t xml:space="preserve">Placas modulares de fibra de vidrio </t>
    </r>
    <r>
      <rPr>
        <sz val="12"/>
        <color indexed="17"/>
        <rFont val="Arial"/>
      </rPr>
      <t>(detallar tipo y dimensiones)</t>
    </r>
  </si>
  <si>
    <t>9,2,2</t>
  </si>
  <si>
    <r>
      <rPr>
        <sz val="12"/>
        <color indexed="8"/>
        <rFont val="Arial"/>
      </rPr>
      <t xml:space="preserve">Placas modulares de fibras  minerales </t>
    </r>
    <r>
      <rPr>
        <sz val="12"/>
        <color indexed="17"/>
        <rFont val="Arial"/>
      </rPr>
      <t>(detallar tipo y dimensiones)</t>
    </r>
  </si>
  <si>
    <t>9,2,3</t>
  </si>
  <si>
    <r>
      <rPr>
        <sz val="12"/>
        <color indexed="8"/>
        <rFont val="Arial"/>
      </rPr>
      <t>Cielorraso madera (adecuación de cielorrasos de madera existente, con excepción del dormitorio)</t>
    </r>
  </si>
  <si>
    <t>9,2,4</t>
  </si>
  <si>
    <r>
      <rPr>
        <sz val="12"/>
        <color indexed="8"/>
        <rFont val="Arial"/>
      </rPr>
      <t xml:space="preserve">Cielorraso metálico </t>
    </r>
    <r>
      <rPr>
        <sz val="12"/>
        <color indexed="17"/>
        <rFont val="Arial"/>
      </rPr>
      <t>(detallar tipo)</t>
    </r>
  </si>
  <si>
    <t>9,2,5</t>
  </si>
  <si>
    <t>Cielorraso  tablillas de PVC</t>
  </si>
  <si>
    <t>9,2,6</t>
  </si>
  <si>
    <t>Revoque interior común 3 capas sobre cielorrasos de hormigón</t>
  </si>
  <si>
    <t>9,2,7</t>
  </si>
  <si>
    <t>9,2,8</t>
  </si>
  <si>
    <t>Placa cementicia espesor xx mm</t>
  </si>
  <si>
    <t>9,2,9</t>
  </si>
  <si>
    <r>
      <rPr>
        <sz val="12"/>
        <color indexed="8"/>
        <rFont val="Arial"/>
      </rPr>
      <t xml:space="preserve">Placa de yeso </t>
    </r>
    <r>
      <rPr>
        <sz val="12"/>
        <color indexed="17"/>
        <rFont val="Arial"/>
      </rPr>
      <t>(detallar espesor y tipo)</t>
    </r>
  </si>
  <si>
    <t>9.3</t>
  </si>
  <si>
    <t xml:space="preserve">PAVIMENTOS </t>
  </si>
  <si>
    <t>9.3.1</t>
  </si>
  <si>
    <t>Pavimentos Interiores</t>
  </si>
  <si>
    <t>9,3,1,1</t>
  </si>
  <si>
    <t>Carpeta arena y portland</t>
  </si>
  <si>
    <t>9,3,1,2</t>
  </si>
  <si>
    <r>
      <rPr>
        <sz val="12"/>
        <color indexed="8"/>
        <rFont val="Arial"/>
      </rPr>
      <t xml:space="preserve">Baldosa monolitica </t>
    </r>
    <r>
      <rPr>
        <sz val="12"/>
        <color indexed="17"/>
        <rFont val="Arial"/>
      </rPr>
      <t>(detallar por tipo y dimensiones)</t>
    </r>
  </si>
  <si>
    <t>9,3,1,3</t>
  </si>
  <si>
    <r>
      <rPr>
        <sz val="12"/>
        <color indexed="8"/>
        <rFont val="Arial"/>
      </rPr>
      <t>Baldosa cerámica</t>
    </r>
  </si>
  <si>
    <t>9,3,1,4</t>
  </si>
  <si>
    <r>
      <rPr>
        <sz val="12"/>
        <color indexed="8"/>
        <rFont val="Arial"/>
      </rPr>
      <t>Baldosa porcelanato</t>
    </r>
    <r>
      <rPr>
        <sz val="12"/>
        <color indexed="17"/>
        <rFont val="Arial"/>
      </rPr>
      <t xml:space="preserve"> (detallar por tipo y dimensiones)</t>
    </r>
  </si>
  <si>
    <t>9,3,1,5</t>
  </si>
  <si>
    <r>
      <rPr>
        <sz val="12"/>
        <color indexed="8"/>
        <rFont val="Arial"/>
      </rPr>
      <t xml:space="preserve">Baldosa calcárea </t>
    </r>
    <r>
      <rPr>
        <sz val="12"/>
        <color indexed="17"/>
        <rFont val="Arial"/>
      </rPr>
      <t xml:space="preserve"> (detallar tipo y dimensiones)</t>
    </r>
  </si>
  <si>
    <t>9,3,1,6</t>
  </si>
  <si>
    <r>
      <rPr>
        <sz val="12"/>
        <color indexed="8"/>
        <rFont val="Arial"/>
      </rPr>
      <t xml:space="preserve">Microcemento </t>
    </r>
    <r>
      <rPr>
        <sz val="12"/>
        <color indexed="17"/>
        <rFont val="Arial"/>
      </rPr>
      <t>(detallar tipo)</t>
    </r>
  </si>
  <si>
    <t>9,3,1,7</t>
  </si>
  <si>
    <r>
      <rPr>
        <sz val="12"/>
        <color indexed="8"/>
        <rFont val="Arial"/>
      </rPr>
      <t xml:space="preserve">Madera en tablas </t>
    </r>
    <r>
      <rPr>
        <sz val="12"/>
        <color indexed="17"/>
        <rFont val="Arial"/>
      </rPr>
      <t>(detallar tipo de madera y ancho de tabla)</t>
    </r>
  </si>
  <si>
    <t>9,3,1,8</t>
  </si>
  <si>
    <r>
      <rPr>
        <sz val="12"/>
        <color indexed="8"/>
        <rFont val="Arial"/>
      </rPr>
      <t xml:space="preserve">Parquet </t>
    </r>
    <r>
      <rPr>
        <sz val="12"/>
        <color indexed="17"/>
        <rFont val="Arial"/>
      </rPr>
      <t>(detallar tipo de madera)</t>
    </r>
  </si>
  <si>
    <t>9,3,1,9</t>
  </si>
  <si>
    <r>
      <rPr>
        <sz val="12"/>
        <color indexed="8"/>
        <rFont val="Arial"/>
      </rPr>
      <t xml:space="preserve">Piso flotante </t>
    </r>
    <r>
      <rPr>
        <sz val="12"/>
        <color indexed="17"/>
        <rFont val="Arial"/>
      </rPr>
      <t>(detallar tipo y espesor en mm)</t>
    </r>
  </si>
  <si>
    <t>9,3,1,10</t>
  </si>
  <si>
    <r>
      <rPr>
        <sz val="12"/>
        <color indexed="8"/>
        <rFont val="Arial"/>
      </rPr>
      <t xml:space="preserve">Vinílico en tablillas </t>
    </r>
    <r>
      <rPr>
        <sz val="12"/>
        <color indexed="17"/>
        <rFont val="Arial"/>
      </rPr>
      <t>(detallar tipo y espesor)</t>
    </r>
  </si>
  <si>
    <t>9,3,1,11</t>
  </si>
  <si>
    <r>
      <rPr>
        <sz val="12"/>
        <color indexed="8"/>
        <rFont val="Arial"/>
      </rPr>
      <t xml:space="preserve">Baldosa vinílica </t>
    </r>
    <r>
      <rPr>
        <sz val="12"/>
        <color indexed="17"/>
        <rFont val="Arial"/>
      </rPr>
      <t>(detallar tipo y dimensiones)</t>
    </r>
  </si>
  <si>
    <t>9,3,1,12</t>
  </si>
  <si>
    <r>
      <rPr>
        <sz val="12"/>
        <color indexed="8"/>
        <rFont val="Arial"/>
      </rPr>
      <t xml:space="preserve">Vinílico en rollo </t>
    </r>
    <r>
      <rPr>
        <sz val="12"/>
        <color indexed="17"/>
        <rFont val="Arial"/>
      </rPr>
      <t>(detallar tipo)</t>
    </r>
  </si>
  <si>
    <t>9,3,1,13</t>
  </si>
  <si>
    <r>
      <rPr>
        <sz val="12"/>
        <color indexed="8"/>
        <rFont val="Arial"/>
      </rPr>
      <t xml:space="preserve">Piso técnico </t>
    </r>
    <r>
      <rPr>
        <sz val="12"/>
        <color indexed="17"/>
        <rFont val="Arial"/>
      </rPr>
      <t>(detallar tipo)</t>
    </r>
  </si>
  <si>
    <t>9,3,1,14</t>
  </si>
  <si>
    <r>
      <rPr>
        <sz val="12"/>
        <color indexed="8"/>
        <rFont val="Arial"/>
      </rPr>
      <t>Zócalo monolítico</t>
    </r>
    <r>
      <rPr>
        <sz val="12"/>
        <color indexed="17"/>
        <rFont val="Arial"/>
      </rPr>
      <t xml:space="preserve"> (detallar tipo y espesor)</t>
    </r>
  </si>
  <si>
    <t>9,3,1,15</t>
  </si>
  <si>
    <r>
      <rPr>
        <sz val="12"/>
        <color indexed="8"/>
        <rFont val="Arial"/>
      </rPr>
      <t>Zócalo de madera</t>
    </r>
    <r>
      <rPr>
        <sz val="12"/>
        <color indexed="17"/>
        <rFont val="Arial"/>
      </rPr>
      <t xml:space="preserve"> (detallar tipo de madera y espesor) </t>
    </r>
  </si>
  <si>
    <t>9.3.2</t>
  </si>
  <si>
    <t>Pavimentos Exteriores</t>
  </si>
  <si>
    <t>9,3,2,1</t>
  </si>
  <si>
    <r>
      <rPr>
        <sz val="12"/>
        <color indexed="8"/>
        <rFont val="Arial"/>
      </rPr>
      <t xml:space="preserve">Adoquines de granito </t>
    </r>
    <r>
      <rPr>
        <sz val="12"/>
        <color indexed="17"/>
        <rFont val="Arial"/>
      </rPr>
      <t>(detallar dimensiones)</t>
    </r>
  </si>
  <si>
    <t>9,3,2,2</t>
  </si>
  <si>
    <r>
      <rPr>
        <sz val="12"/>
        <color indexed="8"/>
        <rFont val="Arial"/>
      </rPr>
      <t xml:space="preserve">Adoquines de hormigón </t>
    </r>
    <r>
      <rPr>
        <sz val="12"/>
        <color indexed="17"/>
        <rFont val="Arial"/>
      </rPr>
      <t>(detallar dimensiones)</t>
    </r>
  </si>
  <si>
    <t>9,3,2,3</t>
  </si>
  <si>
    <r>
      <rPr>
        <sz val="12"/>
        <color indexed="8"/>
        <rFont val="Arial"/>
      </rPr>
      <t xml:space="preserve">Piedra laja </t>
    </r>
    <r>
      <rPr>
        <sz val="12"/>
        <color indexed="17"/>
        <rFont val="Arial"/>
      </rPr>
      <t>(detallar tipo y dimensiones)</t>
    </r>
  </si>
  <si>
    <t>9,3,2,4</t>
  </si>
  <si>
    <t>Canto rodado</t>
  </si>
  <si>
    <t>9,3,2,5</t>
  </si>
  <si>
    <t>Caucho continuo</t>
  </si>
  <si>
    <t>9,3,2,6</t>
  </si>
  <si>
    <t xml:space="preserve">Pavimento deportivo de poliuretano </t>
  </si>
  <si>
    <t>9,3,2,7</t>
  </si>
  <si>
    <t>Pavimento deportivo de hormigón</t>
  </si>
  <si>
    <t>9,3,2,8</t>
  </si>
  <si>
    <t xml:space="preserve">Alisado de arena y pórtland </t>
  </si>
  <si>
    <t>9,3,2,9</t>
  </si>
  <si>
    <t>Hormigón llaneado</t>
  </si>
  <si>
    <t>9,3,2,10</t>
  </si>
  <si>
    <t>Monolitico lavado hecho in situ</t>
  </si>
  <si>
    <t>9,3,2,11</t>
  </si>
  <si>
    <r>
      <rPr>
        <sz val="12"/>
        <color indexed="8"/>
        <rFont val="Arial"/>
      </rPr>
      <t xml:space="preserve">Baldosas de hormigón vibrado </t>
    </r>
    <r>
      <rPr>
        <sz val="12"/>
        <color indexed="17"/>
        <rFont val="Arial"/>
      </rPr>
      <t>(detallar dimensiones y espesor)</t>
    </r>
  </si>
  <si>
    <t>9,3,2,12</t>
  </si>
  <si>
    <r>
      <rPr>
        <sz val="12"/>
        <color indexed="8"/>
        <rFont val="Arial"/>
      </rPr>
      <t xml:space="preserve">Losetones de hormigón vibrado </t>
    </r>
    <r>
      <rPr>
        <sz val="12"/>
        <color indexed="17"/>
        <rFont val="Arial"/>
      </rPr>
      <t>(detallar dimensiones y espesor)</t>
    </r>
  </si>
  <si>
    <t>9,3,2,13</t>
  </si>
  <si>
    <t xml:space="preserve">Hormigón terminación fretazado en paños </t>
  </si>
  <si>
    <t>9,3,2,14</t>
  </si>
  <si>
    <t>Bloques de hormigón vibrado calado para tránsito vehicular</t>
  </si>
  <si>
    <t>9,3,2,15</t>
  </si>
  <si>
    <r>
      <rPr>
        <sz val="12"/>
        <color indexed="8"/>
        <rFont val="Arial"/>
      </rPr>
      <t xml:space="preserve">Baldosa monolitica  exterior </t>
    </r>
    <r>
      <rPr>
        <sz val="12"/>
        <color indexed="17"/>
        <rFont val="Arial"/>
      </rPr>
      <t>(detallar tipo y  dimensiones)</t>
    </r>
  </si>
  <si>
    <t>9,3,2,16</t>
  </si>
  <si>
    <r>
      <rPr>
        <sz val="12"/>
        <color indexed="8"/>
        <rFont val="Arial"/>
      </rPr>
      <t xml:space="preserve">Baldosa calcárea  </t>
    </r>
    <r>
      <rPr>
        <sz val="12"/>
        <color indexed="17"/>
        <rFont val="Arial"/>
      </rPr>
      <t>(detallar tipo y dimensiones)</t>
    </r>
  </si>
  <si>
    <t>9,3,2,17</t>
  </si>
  <si>
    <r>
      <rPr>
        <sz val="12"/>
        <color indexed="8"/>
        <rFont val="Arial"/>
      </rPr>
      <t xml:space="preserve">Piso de madera </t>
    </r>
    <r>
      <rPr>
        <sz val="12"/>
        <color indexed="17"/>
        <rFont val="Arial"/>
      </rPr>
      <t>(detallar tipo de madera y diemensiones)</t>
    </r>
  </si>
  <si>
    <t>9,3,2,18</t>
  </si>
  <si>
    <r>
      <rPr>
        <sz val="12"/>
        <color indexed="8"/>
        <rFont val="Arial"/>
      </rPr>
      <t>Zócalo monolítico</t>
    </r>
    <r>
      <rPr>
        <sz val="12"/>
        <color indexed="17"/>
        <rFont val="Arial"/>
      </rPr>
      <t xml:space="preserve"> (detallar tipo y altura)</t>
    </r>
  </si>
  <si>
    <t>9,3,2,19</t>
  </si>
  <si>
    <r>
      <rPr>
        <sz val="12"/>
        <color indexed="8"/>
        <rFont val="Arial"/>
      </rPr>
      <t>Zócalo de madera</t>
    </r>
    <r>
      <rPr>
        <sz val="12"/>
        <color indexed="17"/>
        <rFont val="Arial"/>
      </rPr>
      <t xml:space="preserve"> (detallar tipo de madera y altura) </t>
    </r>
  </si>
  <si>
    <t>9,3,2,20</t>
  </si>
  <si>
    <r>
      <rPr>
        <sz val="12"/>
        <color indexed="8"/>
        <rFont val="Arial"/>
      </rPr>
      <t xml:space="preserve">Zócalo calcáreo </t>
    </r>
    <r>
      <rPr>
        <sz val="12"/>
        <color indexed="17"/>
        <rFont val="Arial"/>
      </rPr>
      <t>(detallar altura)</t>
    </r>
  </si>
  <si>
    <t>9,3,23</t>
  </si>
  <si>
    <r>
      <rPr>
        <sz val="12"/>
        <color indexed="8"/>
        <rFont val="Arial"/>
      </rPr>
      <t>Escalones prefabricados de hormigón</t>
    </r>
    <r>
      <rPr>
        <sz val="12"/>
        <color indexed="17"/>
        <rFont val="Arial"/>
      </rPr>
      <t>(detallar dimensiones)</t>
    </r>
  </si>
  <si>
    <t>10.00</t>
  </si>
  <si>
    <t>TERMINACION DE CUBIERTAS</t>
  </si>
  <si>
    <t>10.1</t>
  </si>
  <si>
    <t>CUBIERTAS PESADAS</t>
  </si>
  <si>
    <t>10,1,1</t>
  </si>
  <si>
    <t>Lechada de cemento puro sobre losa de hormigón</t>
  </si>
  <si>
    <t>10,1,2</t>
  </si>
  <si>
    <t>Lámina de polietileno 100 micrones</t>
  </si>
  <si>
    <t>10,1,3</t>
  </si>
  <si>
    <r>
      <rPr>
        <sz val="12"/>
        <color indexed="8"/>
        <rFont val="Arial"/>
      </rPr>
      <t xml:space="preserve">Poliestireno expandido autotrabante en placas </t>
    </r>
    <r>
      <rPr>
        <sz val="12"/>
        <color indexed="17"/>
        <rFont val="Arial"/>
      </rPr>
      <t>(detallar espesor)</t>
    </r>
  </si>
  <si>
    <t>10,1,4</t>
  </si>
  <si>
    <t>Poliuretano rígido proyectado</t>
  </si>
  <si>
    <t>10,1,5</t>
  </si>
  <si>
    <t>Rellenos y pendientes</t>
  </si>
  <si>
    <t>10,1,6</t>
  </si>
  <si>
    <t>Imprimación- emulsion asfáltica 1,5 k/m2</t>
  </si>
  <si>
    <t>10,1,7</t>
  </si>
  <si>
    <t>Membrana asfaltica 4 mm con dos almas centrales polietileno alta densidad, terminacion aluminio gofrado.</t>
  </si>
  <si>
    <t>10,1,8</t>
  </si>
  <si>
    <t>Membrana terminación geotextil</t>
  </si>
  <si>
    <t>10,1,9</t>
  </si>
  <si>
    <t>Membrana de PVC</t>
  </si>
  <si>
    <t>10,1,10</t>
  </si>
  <si>
    <t>Membrana líquida elastomérica</t>
  </si>
  <si>
    <t>10,1,11</t>
  </si>
  <si>
    <t>Protecciones y terminaciones</t>
  </si>
  <si>
    <t>10,1,12</t>
  </si>
  <si>
    <t>Cierre de gargantas en pretiles</t>
  </si>
  <si>
    <t>10,1,13</t>
  </si>
  <si>
    <t>Juntas de impermeabilizacion</t>
  </si>
  <si>
    <t>10,1,14</t>
  </si>
  <si>
    <t>Canalones de desagüe</t>
  </si>
  <si>
    <t>10,1,15</t>
  </si>
  <si>
    <t>Ductos y chimeneas</t>
  </si>
  <si>
    <t>10,1,16</t>
  </si>
  <si>
    <t>Embudos en bajadas de pluviales</t>
  </si>
  <si>
    <t>10,1,17</t>
  </si>
  <si>
    <t>Prueba de estanqueidad de azoteas</t>
  </si>
  <si>
    <t>10,1,19</t>
  </si>
  <si>
    <t>Globos en bajadas pluviales</t>
  </si>
  <si>
    <t>10.2</t>
  </si>
  <si>
    <t>CUBIERTAS LIVIANAS</t>
  </si>
  <si>
    <t>10,2,1</t>
  </si>
  <si>
    <r>
      <rPr>
        <sz val="12"/>
        <color indexed="8"/>
        <rFont val="Arial"/>
      </rPr>
      <t xml:space="preserve">Cubierta de chapa prepintada calibre 26, perfil trapezoidal, incluye estructura </t>
    </r>
  </si>
  <si>
    <t>10,2,2</t>
  </si>
  <si>
    <r>
      <rPr>
        <sz val="12"/>
        <color indexed="8"/>
        <rFont val="Arial"/>
      </rPr>
      <t>Panel multicapa con núcleo de poliestireno expandido y caras acero galvanizado prepintado espesor xxcm</t>
    </r>
    <r>
      <rPr>
        <sz val="12"/>
        <color indexed="17"/>
        <rFont val="Arial"/>
      </rPr>
      <t xml:space="preserve"> (detallar espesor)</t>
    </r>
  </si>
  <si>
    <r>
      <rPr>
        <sz val="12"/>
        <color indexed="8"/>
        <rFont val="Arial"/>
      </rPr>
      <t>Panel multicapa con núcleo de poliuretano alta densidad y caras acero galvanizado prepintado espesor xxcm</t>
    </r>
    <r>
      <rPr>
        <sz val="12"/>
        <color indexed="17"/>
        <rFont val="Arial"/>
      </rPr>
      <t xml:space="preserve"> (detallar espesor)</t>
    </r>
  </si>
  <si>
    <t>10,2,3</t>
  </si>
  <si>
    <r>
      <rPr>
        <sz val="12"/>
        <color indexed="8"/>
        <rFont val="Arial"/>
      </rPr>
      <t xml:space="preserve">Cubierta de tejas cerámicas </t>
    </r>
    <r>
      <rPr>
        <sz val="12"/>
        <color indexed="17"/>
        <rFont val="Arial"/>
      </rPr>
      <t>(detallar tipo)</t>
    </r>
  </si>
  <si>
    <t>10,2,4</t>
  </si>
  <si>
    <r>
      <rPr>
        <sz val="12"/>
        <color indexed="8"/>
        <rFont val="Arial"/>
      </rPr>
      <t xml:space="preserve">Cubierta de tejas asfálticas </t>
    </r>
    <r>
      <rPr>
        <sz val="12"/>
        <color indexed="17"/>
        <rFont val="Arial"/>
      </rPr>
      <t>(detallar tipo)</t>
    </r>
  </si>
  <si>
    <t>10,2,5</t>
  </si>
  <si>
    <t>Cumbreras</t>
  </si>
  <si>
    <t>10,2,6</t>
  </si>
  <si>
    <t>Babetas</t>
  </si>
  <si>
    <t>10,2,7</t>
  </si>
  <si>
    <t>Canalón de desagüe galvanizado</t>
  </si>
  <si>
    <t>10,2,8</t>
  </si>
  <si>
    <t>Piezas y accesorios</t>
  </si>
  <si>
    <t>10.3</t>
  </si>
  <si>
    <t>REPARACION DE CUBIERTAS  EXISTENTES</t>
  </si>
  <si>
    <t>10,3,1</t>
  </si>
  <si>
    <t>Limpieza de azotea</t>
  </si>
  <si>
    <t>10,3,2</t>
  </si>
  <si>
    <t>Limpieza de desagües pluviales</t>
  </si>
  <si>
    <t>10,3,3</t>
  </si>
  <si>
    <t>Retiro de impermeabilizacion existente</t>
  </si>
  <si>
    <t>10,3,4</t>
  </si>
  <si>
    <t>Reparación de cubierta de hormigón</t>
  </si>
  <si>
    <t>10,3,5</t>
  </si>
  <si>
    <t>Reparación de cubierta liviana</t>
  </si>
  <si>
    <t>10,3,6</t>
  </si>
  <si>
    <t>Colocacion de globos en bajadas pluviales</t>
  </si>
  <si>
    <t>11.00</t>
  </si>
  <si>
    <t xml:space="preserve"> CARPINTERIA</t>
  </si>
  <si>
    <t>Puerta (incluye suministro e instalación y pintura)</t>
  </si>
  <si>
    <t>Tipo Cx- Ventana (incluye suministro e instalación)</t>
  </si>
  <si>
    <t>Tipo Cx- Placard (incluye suministro e instalación)</t>
  </si>
  <si>
    <t>Tipo Cx- Mostrador (incluye suministro y colocación)</t>
  </si>
  <si>
    <t>Tipo Cx- Pizarrón (incluye suministro e instalación)</t>
  </si>
  <si>
    <t>Tipo Cx- Mampara (incluye suministro y colocación)</t>
  </si>
  <si>
    <t>Tipo Cx - Perchero (incliuye suministro y colocación)</t>
  </si>
  <si>
    <t>Tipo Cx- Protector de muro  (incluye suministro  y colocación)</t>
  </si>
  <si>
    <t>Tipo Cx- Pasamano (suministro y colocación)</t>
  </si>
  <si>
    <t>Tipo Cx- Baranda (suministro y colocación)</t>
  </si>
  <si>
    <t xml:space="preserve">Tipo Cx - Barrote de cortina (suministro y colocación) </t>
  </si>
  <si>
    <t>Tipo Cx- Nariz de escalón (suministro y colocación)</t>
  </si>
  <si>
    <t>Reparación de aberturas existentes</t>
  </si>
  <si>
    <t>12.00</t>
  </si>
  <si>
    <t>ALUMINIO</t>
  </si>
  <si>
    <t>Tipo Alx - Puerta (incluye suministro e instalación)</t>
  </si>
  <si>
    <t>Tipo Alx - Ventana (incluye suministro e instalación)</t>
  </si>
  <si>
    <t>Tipo Alx - Cortina enrrollable (incluye suministro y colocación)</t>
  </si>
  <si>
    <t xml:space="preserve">Tipo Alx - Barrote de cortina (incluye suministro y colocación) </t>
  </si>
  <si>
    <t>Tipo Alx  Rejilla de ventilación permanente  (incluye suministro e instalación)</t>
  </si>
  <si>
    <t>13.00</t>
  </si>
  <si>
    <t xml:space="preserve"> HERRERIA</t>
  </si>
  <si>
    <t>Tipo Hx  Puerta (incluye suministro e instalación)</t>
  </si>
  <si>
    <t>Tipo Hx  Ventana (incluye suministro e instalación)</t>
  </si>
  <si>
    <t>Tipo Hx  Rejilla  (incluye suministro e instalación)</t>
  </si>
  <si>
    <t>Tipo Hx Mástiles (incluye suministro e instalación)</t>
  </si>
  <si>
    <r>
      <rPr>
        <sz val="12"/>
        <color indexed="8"/>
        <rFont val="Arial"/>
      </rPr>
      <t xml:space="preserve">Tipo Hx - Cortina metálica enrrollable microperforada </t>
    </r>
    <r>
      <rPr>
        <sz val="12"/>
        <color indexed="17"/>
        <rFont val="Arial"/>
      </rPr>
      <t>(detallar manual o automática)</t>
    </r>
  </si>
  <si>
    <t>Tipo Hx Reja -  (incluye suministro e instalación)</t>
  </si>
  <si>
    <t>14.00</t>
  </si>
  <si>
    <t>ACERO INOXIDABLE</t>
  </si>
  <si>
    <t>Tipo Aix - Barra fija baño accesible (incluye suministro e instalación)</t>
  </si>
  <si>
    <t>Tipo Aix- Barra móvil baño accesible (incluye suministro e instalación)</t>
  </si>
  <si>
    <t>Tipo Aix- Escurridor (incluye suministro e instalación)</t>
  </si>
  <si>
    <t>Tipo Aix- Campana de extracción (incluye suministro e instalación)</t>
  </si>
  <si>
    <t>Tipo Aix- Mueble tipo x (incluye suministro e instalación)</t>
  </si>
  <si>
    <t>Tipo Aix- Mesada (incluye suministro e instalación)</t>
  </si>
  <si>
    <t>Tipo Aix- Pileta (incluye suministro e instalación)</t>
  </si>
  <si>
    <t>Tipo Aix- Mingitorio (incluye suministro e instalación)</t>
  </si>
  <si>
    <t>Zócalo (incluye suministro e instalación)</t>
  </si>
  <si>
    <t>Protectores de puertas (incluye suministro e instalación)</t>
  </si>
  <si>
    <t>Pileta  acero inoxidable de cocina simple</t>
  </si>
  <si>
    <t>Pileta acero inoxidable de cocina doble</t>
  </si>
  <si>
    <t>Bacha de acero inoxidable</t>
  </si>
  <si>
    <t>15.00</t>
  </si>
  <si>
    <t>VIDRIOS-ESPEJOS</t>
  </si>
  <si>
    <t>Tipo Vx - Vidrio  (incluye suministro y colocación)</t>
  </si>
  <si>
    <t>Tipo Vx- Baranda (incluye suministro y colocación)</t>
  </si>
  <si>
    <t>Tipo Vx- Lucernario (incluye suministro y colocación)</t>
  </si>
  <si>
    <t>Tipo Vx- Claraboya (incluye suministro y colocación)</t>
  </si>
  <si>
    <t>Tipo Vx - Espejo baño (incluye suministro y colocación)</t>
  </si>
  <si>
    <t>16.00</t>
  </si>
  <si>
    <t>PETREOS</t>
  </si>
  <si>
    <t>Tipo Px - Mesada  (incluye suministro y colocación</t>
  </si>
  <si>
    <t>Tipo Px - Escalón</t>
  </si>
  <si>
    <t>Tipo Px - Umbral  (incluye suministro y colocación)</t>
  </si>
  <si>
    <t>17.00</t>
  </si>
  <si>
    <t>PINTURA</t>
  </si>
  <si>
    <t>17.1</t>
  </si>
  <si>
    <t>PINTURA SOBRE MAMPOSTERÍA, HORMIGÓN  Y YESO</t>
  </si>
  <si>
    <t>Mampostería interior</t>
  </si>
  <si>
    <t>17,1,1</t>
  </si>
  <si>
    <t>Imprimación sobre revoque</t>
  </si>
  <si>
    <t>17,1,2</t>
  </si>
  <si>
    <t xml:space="preserve">Sellador- Fijador al agua </t>
  </si>
  <si>
    <t>17,1,3</t>
  </si>
  <si>
    <t>Fijador al aguarrás</t>
  </si>
  <si>
    <t>17,1,4</t>
  </si>
  <si>
    <t>Enduido plástico texturable</t>
  </si>
  <si>
    <t>17,1,5</t>
  </si>
  <si>
    <t xml:space="preserve">Pintura al agua </t>
  </si>
  <si>
    <t>17,1,6</t>
  </si>
  <si>
    <t>Pintura al agua ultralavable</t>
  </si>
  <si>
    <t>17,1,7</t>
  </si>
  <si>
    <t xml:space="preserve">Pintura látex </t>
  </si>
  <si>
    <t>17,1,8</t>
  </si>
  <si>
    <t>Pintura látex antihongos</t>
  </si>
  <si>
    <t>17,1,9</t>
  </si>
  <si>
    <t>Pintura látex al agua antihongos en cielorrasos</t>
  </si>
  <si>
    <t>17,1,10</t>
  </si>
  <si>
    <t>Pintura al agua para cielorrasos</t>
  </si>
  <si>
    <t>17,1,11</t>
  </si>
  <si>
    <t>Esmalte epóxi sobre azulejos</t>
  </si>
  <si>
    <t>Mampostería exterior</t>
  </si>
  <si>
    <t>17,1,12</t>
  </si>
  <si>
    <t>Imprimacion sobre revoques exteriores</t>
  </si>
  <si>
    <t>17,1,13</t>
  </si>
  <si>
    <t>Fijador -sellador al agua sobre revoques exteriores</t>
  </si>
  <si>
    <t>17,1,14</t>
  </si>
  <si>
    <t>17,1,15</t>
  </si>
  <si>
    <t>Sellador impremeabilizante al agua (para cerámicos, pétreos y hormigón visto)</t>
  </si>
  <si>
    <t>17,1,16</t>
  </si>
  <si>
    <t>Pintura acrilica al agua</t>
  </si>
  <si>
    <t>17,1,17</t>
  </si>
  <si>
    <t>Sellador de manchas base solvente permeable al vapor</t>
  </si>
  <si>
    <t>17,1,18</t>
  </si>
  <si>
    <t>Pintura látex al agua antialgas</t>
  </si>
  <si>
    <t>17,1,19</t>
  </si>
  <si>
    <t>Esmalte epóxi en tanques de agua ó plietas</t>
  </si>
  <si>
    <t>17.2</t>
  </si>
  <si>
    <t>PINTURA SOBRE MADERA</t>
  </si>
  <si>
    <t>17,2,1</t>
  </si>
  <si>
    <t>Fondo universal al agua</t>
  </si>
  <si>
    <t>17,2,2</t>
  </si>
  <si>
    <t>Fondo blanco sellador base aguarrás mineral</t>
  </si>
  <si>
    <t>17,2,3</t>
  </si>
  <si>
    <t>Insecticida (preventivo ó curativo)</t>
  </si>
  <si>
    <t>17,2,4</t>
  </si>
  <si>
    <t>Protector sintético transparente base aguarrás mineral</t>
  </si>
  <si>
    <t>17,2,5</t>
  </si>
  <si>
    <t>Tinta de lustre</t>
  </si>
  <si>
    <t>17,2,6</t>
  </si>
  <si>
    <t xml:space="preserve">Esmalte al agua </t>
  </si>
  <si>
    <t>17,2,7</t>
  </si>
  <si>
    <t>Esmalte sintético base aguarrás mineral</t>
  </si>
  <si>
    <t>17,2,8</t>
  </si>
  <si>
    <t>Barniz transparente al agua para maderas duras</t>
  </si>
  <si>
    <t>17,2,9</t>
  </si>
  <si>
    <t>Barniz transparente base aguarrás mineral</t>
  </si>
  <si>
    <t>17.3</t>
  </si>
  <si>
    <t>PINTURA SOBRE METALES</t>
  </si>
  <si>
    <t>17,3,1</t>
  </si>
  <si>
    <t>Fondo antióxido sintético</t>
  </si>
  <si>
    <t>17,3,2</t>
  </si>
  <si>
    <t>17,3,3</t>
  </si>
  <si>
    <t>Convertidor de óxido</t>
  </si>
  <si>
    <t>17,3,4</t>
  </si>
  <si>
    <t>17,3,5</t>
  </si>
  <si>
    <t>17.3.6</t>
  </si>
  <si>
    <t xml:space="preserve">Aberturas: fondo antióxido y pintura </t>
  </si>
  <si>
    <t>17.4</t>
  </si>
  <si>
    <t>PINTURA SOBRE PÍSOS</t>
  </si>
  <si>
    <t>17,4,1</t>
  </si>
  <si>
    <t>Pintura látex al agua  para pisos</t>
  </si>
  <si>
    <t xml:space="preserve">PERFORACION y POTABILIZACION </t>
  </si>
  <si>
    <t>18.1</t>
  </si>
  <si>
    <t>RED DE DESAGÜES</t>
  </si>
  <si>
    <t>18,1,1</t>
  </si>
  <si>
    <t>CI  40x40</t>
  </si>
  <si>
    <t>18,1,2</t>
  </si>
  <si>
    <t>CI 60x60</t>
  </si>
  <si>
    <t>18,1,3</t>
  </si>
  <si>
    <t>CI 60x60 con sifon desconector</t>
  </si>
  <si>
    <t>18,1,4</t>
  </si>
  <si>
    <t>BDA 20x20</t>
  </si>
  <si>
    <t>18,1,5</t>
  </si>
  <si>
    <t>BDA 40x40</t>
  </si>
  <si>
    <t>18,1,6</t>
  </si>
  <si>
    <r>
      <rPr>
        <sz val="12"/>
        <color indexed="8"/>
        <rFont val="Arial"/>
      </rPr>
      <t xml:space="preserve">Caja sifoide </t>
    </r>
    <r>
      <rPr>
        <sz val="12"/>
        <color indexed="17"/>
        <rFont val="Arial"/>
      </rPr>
      <t>(detallar dimensiones)</t>
    </r>
  </si>
  <si>
    <t>18,1,7</t>
  </si>
  <si>
    <t>PPT 20X20</t>
  </si>
  <si>
    <t>18,1,8</t>
  </si>
  <si>
    <t>PPT 40X40</t>
  </si>
  <si>
    <t>18,1,9</t>
  </si>
  <si>
    <r>
      <rPr>
        <sz val="12"/>
        <color indexed="8"/>
        <rFont val="Arial"/>
      </rPr>
      <t xml:space="preserve">Interceptor de grasa </t>
    </r>
    <r>
      <rPr>
        <sz val="12"/>
        <color indexed="17"/>
        <rFont val="Arial"/>
      </rPr>
      <t>(detallar capacidad en litros)</t>
    </r>
  </si>
  <si>
    <t>18,1,10</t>
  </si>
  <si>
    <t xml:space="preserve">Cañeria de desague primario PVC 63 </t>
  </si>
  <si>
    <t>18,1,11</t>
  </si>
  <si>
    <t>Cañeria de desague primario PVC 110</t>
  </si>
  <si>
    <t>18,1,12</t>
  </si>
  <si>
    <t>Cañeria de desague primario PVC 160</t>
  </si>
  <si>
    <t>18,1,13</t>
  </si>
  <si>
    <t>Cañeria de desague pluvial PVC 110</t>
  </si>
  <si>
    <t>18,1,14</t>
  </si>
  <si>
    <t>Cañeria de desague pluvial PVC 160</t>
  </si>
  <si>
    <t>18,1,15</t>
  </si>
  <si>
    <t>Columna de bajadas de pluviales en HF</t>
  </si>
  <si>
    <t>18,1,16</t>
  </si>
  <si>
    <t>Tuberías subterráneas</t>
  </si>
  <si>
    <t>18,1,19</t>
  </si>
  <si>
    <t>Tuberías de ventilación</t>
  </si>
  <si>
    <t>18,1,20</t>
  </si>
  <si>
    <t>Red de impulsión de agua</t>
  </si>
  <si>
    <t>18,1,21</t>
  </si>
  <si>
    <t>Fosa séptica</t>
  </si>
  <si>
    <t>18,1,22</t>
  </si>
  <si>
    <r>
      <rPr>
        <sz val="12"/>
        <color indexed="8"/>
        <rFont val="Arial"/>
      </rPr>
      <t xml:space="preserve">Conexión a colector público </t>
    </r>
    <r>
      <rPr>
        <sz val="12"/>
        <color indexed="17"/>
        <rFont val="Arial"/>
      </rPr>
      <t>(ó depósito impermeable)</t>
    </r>
  </si>
  <si>
    <t>18.1.23</t>
  </si>
  <si>
    <t>Instalación sanitaria: desagües.</t>
  </si>
  <si>
    <t>18,2,1</t>
  </si>
  <si>
    <t>Nichos de medidores</t>
  </si>
  <si>
    <t>3.1</t>
  </si>
  <si>
    <t xml:space="preserve">Perforación </t>
  </si>
  <si>
    <t>18,2,4</t>
  </si>
  <si>
    <t>Desinfección de la instalación de abastecimiento</t>
  </si>
  <si>
    <t>3.2</t>
  </si>
  <si>
    <t xml:space="preserve">Potabilización (especificar propuesta) </t>
  </si>
  <si>
    <t>18.3</t>
  </si>
  <si>
    <t>APARATOS SANITARIOS,GRIFERIAS Y ACCESORIOS</t>
  </si>
  <si>
    <t>18,3,1</t>
  </si>
  <si>
    <t>Inodoro con tapa</t>
  </si>
  <si>
    <t>18,3,2</t>
  </si>
  <si>
    <t>Indoro baño accesible</t>
  </si>
  <si>
    <t>18,3,3</t>
  </si>
  <si>
    <t>Bidet</t>
  </si>
  <si>
    <t>18,3,4</t>
  </si>
  <si>
    <t xml:space="preserve">Cisterna exterior </t>
  </si>
  <si>
    <t>18,3,5</t>
  </si>
  <si>
    <t>Cisterna de embutir</t>
  </si>
  <si>
    <t>18,3,6</t>
  </si>
  <si>
    <t>Lavatorio pedestal</t>
  </si>
  <si>
    <t>18,3,7</t>
  </si>
  <si>
    <t>Lavatorio baño accesible</t>
  </si>
  <si>
    <t>18,3,8</t>
  </si>
  <si>
    <t>Ducha higienica baño accesible</t>
  </si>
  <si>
    <t>18,3,9</t>
  </si>
  <si>
    <t xml:space="preserve">Grifería  </t>
  </si>
  <si>
    <t>18,3,10</t>
  </si>
  <si>
    <t>Grifería baño accesible</t>
  </si>
  <si>
    <t>18,3,11</t>
  </si>
  <si>
    <t>Dispensador de papel toalla en rollo</t>
  </si>
  <si>
    <t>18,3,12</t>
  </si>
  <si>
    <t>Dispensador de jabon</t>
  </si>
  <si>
    <t>18,3,13</t>
  </si>
  <si>
    <t xml:space="preserve">Portarrollo </t>
  </si>
  <si>
    <t>18,3,14</t>
  </si>
  <si>
    <t xml:space="preserve">Percha </t>
  </si>
  <si>
    <t>18,3,15</t>
  </si>
  <si>
    <t>Toallero</t>
  </si>
  <si>
    <t>18,3,16</t>
  </si>
  <si>
    <t>Jabonera</t>
  </si>
  <si>
    <t>18,4,2</t>
  </si>
  <si>
    <t>Colector Solar</t>
  </si>
  <si>
    <t>19.00</t>
  </si>
  <si>
    <t xml:space="preserve">INSTALACIÓN DE GAS </t>
  </si>
  <si>
    <t>Instalacion completa de abastecimiento de gas</t>
  </si>
  <si>
    <t>Grarrafón y válvulas</t>
  </si>
  <si>
    <t xml:space="preserve">Garrafas </t>
  </si>
  <si>
    <t>20.00</t>
  </si>
  <si>
    <t>INSTALACION DE SISTEMA PROTECCION CONTRA INCENDIO</t>
  </si>
  <si>
    <t>Conexión y tendido de cañerías (Instalacion hidráulica)- detallar material y diametro</t>
  </si>
  <si>
    <t>Bocas de Incendio equipadas</t>
  </si>
  <si>
    <t>Nicho con manguera de reserva</t>
  </si>
  <si>
    <r>
      <rPr>
        <sz val="12"/>
        <color indexed="8"/>
        <rFont val="Arial"/>
      </rPr>
      <t xml:space="preserve">Extintor tipo polvo quimico ABC </t>
    </r>
    <r>
      <rPr>
        <sz val="12"/>
        <color indexed="17"/>
        <rFont val="Arial"/>
      </rPr>
      <t>(Abrir detallando  kg) - Usar subindices 20,3,X</t>
    </r>
  </si>
  <si>
    <r>
      <rPr>
        <sz val="12"/>
        <color indexed="8"/>
        <rFont val="Arial"/>
      </rPr>
      <t xml:space="preserve">Extintor tipo CO2 </t>
    </r>
    <r>
      <rPr>
        <sz val="12"/>
        <color indexed="17"/>
        <rFont val="Arial"/>
      </rPr>
      <t>(abrir detallando kg) -Usar subindices 20,4,X</t>
    </r>
  </si>
  <si>
    <r>
      <rPr>
        <sz val="12"/>
        <color indexed="8"/>
        <rFont val="Arial"/>
      </rPr>
      <t xml:space="preserve">Extintor de polvo tipo K </t>
    </r>
    <r>
      <rPr>
        <sz val="12"/>
        <color indexed="17"/>
        <rFont val="Arial"/>
      </rPr>
      <t>(abrir detallando kg) - Usar subíndices 20,5,X</t>
    </r>
  </si>
  <si>
    <t>Equipo completo bombeo (incluye bomba principal, bomba jockey y tablero)</t>
  </si>
  <si>
    <t>Carteleria de señalización</t>
  </si>
  <si>
    <r>
      <rPr>
        <sz val="12"/>
        <color indexed="8"/>
        <rFont val="Arial"/>
      </rPr>
      <t xml:space="preserve">Luminaria de emergencia tipo Lx  </t>
    </r>
    <r>
      <rPr>
        <sz val="12"/>
        <color indexed="17"/>
        <rFont val="Arial"/>
      </rPr>
      <t>Abrir por tipo usando subíndice 20,8,X</t>
    </r>
  </si>
  <si>
    <t>Central de alarma y teclados</t>
  </si>
  <si>
    <t>Detector de Incendio</t>
  </si>
  <si>
    <t>Sirena</t>
  </si>
  <si>
    <t>Jaladora</t>
  </si>
  <si>
    <t>Pulsador  en baño accesible</t>
  </si>
  <si>
    <t>Conexión, tendido  y enhebrado detección</t>
  </si>
  <si>
    <r>
      <rPr>
        <sz val="12"/>
        <color indexed="8"/>
        <rFont val="Arial"/>
      </rPr>
      <t xml:space="preserve">Tanque de reserva incendio </t>
    </r>
    <r>
      <rPr>
        <sz val="12"/>
        <color indexed="17"/>
        <rFont val="Arial"/>
      </rPr>
      <t>(detallar capacidad)</t>
    </r>
  </si>
  <si>
    <t xml:space="preserve">CASETA </t>
  </si>
  <si>
    <t>Tablero general y derivados</t>
  </si>
  <si>
    <t>Acometida</t>
  </si>
  <si>
    <t>Subestación UTE</t>
  </si>
  <si>
    <t>Enhebrado general</t>
  </si>
  <si>
    <t>Sistema de descarga a tierra</t>
  </si>
  <si>
    <t>Cámaras 20x20</t>
  </si>
  <si>
    <t>Cámaras 40x40</t>
  </si>
  <si>
    <t>Camaras 60x60</t>
  </si>
  <si>
    <t>Cañerias en piso PVC 50 mm</t>
  </si>
  <si>
    <t>Cañerias en piso PVC 110 mm</t>
  </si>
  <si>
    <t>Canalizaciones embutidas</t>
  </si>
  <si>
    <t>Canalizaciones aparentes</t>
  </si>
  <si>
    <t>Canalizaciones subterráneas (incluye excavaciones)</t>
  </si>
  <si>
    <t>Canalizaciones para sistemas de alarma, telefonia y datos</t>
  </si>
  <si>
    <t>Terminaciones (tomas e iluminacion)</t>
  </si>
  <si>
    <r>
      <rPr>
        <sz val="12"/>
        <color indexed="8"/>
        <rFont val="Arial"/>
      </rPr>
      <t xml:space="preserve">Fotocélula </t>
    </r>
    <r>
      <rPr>
        <sz val="12"/>
        <color indexed="17"/>
        <rFont val="Arial"/>
      </rPr>
      <t>(detallar tipo)</t>
    </r>
  </si>
  <si>
    <t>Portero eléctrico</t>
  </si>
  <si>
    <r>
      <rPr>
        <sz val="12"/>
        <color indexed="8"/>
        <rFont val="Arial"/>
      </rPr>
      <t>Luminaria tipo Lx (Incluye suministro e instalación)</t>
    </r>
  </si>
  <si>
    <t>Correccion de energia reactiva</t>
  </si>
  <si>
    <t xml:space="preserve">Trámite aumento de carga ante UTE </t>
  </si>
  <si>
    <t>4.1</t>
  </si>
  <si>
    <t>Ejecución de caseta</t>
  </si>
  <si>
    <t>22.00</t>
  </si>
  <si>
    <t>EQUIPOS ELECTRICOS (suministro e instalación)</t>
  </si>
  <si>
    <r>
      <rPr>
        <sz val="12"/>
        <color indexed="8"/>
        <rFont val="Arial"/>
      </rPr>
      <t xml:space="preserve">Extractor de baño  </t>
    </r>
    <r>
      <rPr>
        <sz val="12"/>
        <color indexed="17"/>
        <rFont val="Arial"/>
      </rPr>
      <t>Detallar capacidad de extracción en m3</t>
    </r>
  </si>
  <si>
    <r>
      <rPr>
        <sz val="12"/>
        <color indexed="8"/>
        <rFont val="Arial"/>
      </rPr>
      <t xml:space="preserve">Extractor de cocina </t>
    </r>
    <r>
      <rPr>
        <sz val="12"/>
        <color indexed="17"/>
        <rFont val="Arial"/>
      </rPr>
      <t>Detallar capacidad de extracción en m3</t>
    </r>
  </si>
  <si>
    <r>
      <rPr>
        <sz val="12"/>
        <color indexed="8"/>
        <rFont val="Arial"/>
      </rPr>
      <t xml:space="preserve">Purificador de cocina </t>
    </r>
    <r>
      <rPr>
        <sz val="12"/>
        <color indexed="17"/>
        <rFont val="Arial"/>
      </rPr>
      <t>Detallar capacidad de extracción en m3</t>
    </r>
  </si>
  <si>
    <r>
      <rPr>
        <sz val="12"/>
        <color indexed="8"/>
        <rFont val="Arial"/>
      </rPr>
      <t xml:space="preserve">Termotanque eléctrico   </t>
    </r>
    <r>
      <rPr>
        <sz val="12"/>
        <color indexed="17"/>
        <rFont val="Arial"/>
      </rPr>
      <t>Detallar  por capacidad en litros - Abrir usando subíndice 22,4,x</t>
    </r>
  </si>
  <si>
    <r>
      <rPr>
        <sz val="12"/>
        <color indexed="8"/>
        <rFont val="Arial"/>
      </rPr>
      <t xml:space="preserve">Ventilador de techo </t>
    </r>
    <r>
      <rPr>
        <sz val="12"/>
        <color indexed="17"/>
        <rFont val="Arial"/>
      </rPr>
      <t xml:space="preserve"> Detallar tipo</t>
    </r>
  </si>
  <si>
    <r>
      <rPr>
        <sz val="12"/>
        <color indexed="8"/>
        <rFont val="Arial"/>
      </rPr>
      <t xml:space="preserve">Equipo aire acondicionado xx BTU </t>
    </r>
    <r>
      <rPr>
        <sz val="12"/>
        <color indexed="17"/>
        <rFont val="Arial"/>
      </rPr>
      <t xml:space="preserve"> Abrir usando subíndice 22,6,x</t>
    </r>
  </si>
  <si>
    <r>
      <rPr>
        <sz val="12"/>
        <color indexed="8"/>
        <rFont val="Arial"/>
      </rPr>
      <t xml:space="preserve">Ascensor  </t>
    </r>
    <r>
      <rPr>
        <sz val="12"/>
        <color indexed="17"/>
        <rFont val="Arial"/>
      </rPr>
      <t>Detallar tipo y capacidad</t>
    </r>
  </si>
  <si>
    <r>
      <rPr>
        <sz val="12"/>
        <color indexed="8"/>
        <rFont val="Arial"/>
      </rPr>
      <t xml:space="preserve">Panel fotovoltaico  </t>
    </r>
    <r>
      <rPr>
        <sz val="12"/>
        <color indexed="17"/>
        <rFont val="Arial"/>
      </rPr>
      <t xml:space="preserve">Detallar tipo </t>
    </r>
  </si>
  <si>
    <t>23.00</t>
  </si>
  <si>
    <t>SEÑALETICA</t>
  </si>
  <si>
    <r>
      <rPr>
        <sz val="12"/>
        <color indexed="8"/>
        <rFont val="Arial"/>
      </rPr>
      <t xml:space="preserve">Cartel de chapa metálica pintada al horno  </t>
    </r>
    <r>
      <rPr>
        <sz val="12"/>
        <color indexed="17"/>
        <rFont val="Arial"/>
      </rPr>
      <t>Detallar dimensiones</t>
    </r>
    <r>
      <rPr>
        <sz val="12"/>
        <color indexed="8"/>
        <rFont val="Arial"/>
      </rPr>
      <t xml:space="preserve"> </t>
    </r>
  </si>
  <si>
    <r>
      <rPr>
        <sz val="12"/>
        <color indexed="8"/>
        <rFont val="Arial"/>
      </rPr>
      <t xml:space="preserve">Cartel base metálica terminación vinilo impreso </t>
    </r>
    <r>
      <rPr>
        <sz val="12"/>
        <color indexed="17"/>
        <rFont val="Arial"/>
      </rPr>
      <t>(ó vinilo de corte) Detallar dimensiones</t>
    </r>
  </si>
  <si>
    <r>
      <rPr>
        <sz val="12"/>
        <color indexed="8"/>
        <rFont val="Arial"/>
      </rPr>
      <t xml:space="preserve">Cartel autoadhesivo  vinilo </t>
    </r>
    <r>
      <rPr>
        <sz val="12"/>
        <color indexed="17"/>
        <rFont val="Arial"/>
      </rPr>
      <t xml:space="preserve">(detallar tipo y dimensiones) </t>
    </r>
  </si>
  <si>
    <t>24.00</t>
  </si>
  <si>
    <t xml:space="preserve">ESPACIOS EXTERIORES </t>
  </si>
  <si>
    <t>24.1</t>
  </si>
  <si>
    <t>VEGETALES</t>
  </si>
  <si>
    <t>24,1,1</t>
  </si>
  <si>
    <t>Césped en tepes</t>
  </si>
  <si>
    <t>24,1,2</t>
  </si>
  <si>
    <t>Césped en rollo</t>
  </si>
  <si>
    <t>24,1,3</t>
  </si>
  <si>
    <t>Manto geotextil</t>
  </si>
  <si>
    <t>24,1,4</t>
  </si>
  <si>
    <r>
      <rPr>
        <sz val="12"/>
        <color indexed="8"/>
        <rFont val="Arial"/>
      </rPr>
      <t xml:space="preserve">Arboles y arbustos  </t>
    </r>
    <r>
      <rPr>
        <sz val="12"/>
        <color indexed="17"/>
        <rFont val="Arial"/>
      </rPr>
      <t>Abrir usando  subíndice por tipo de especie 24,1,4,x</t>
    </r>
  </si>
  <si>
    <t>24.2</t>
  </si>
  <si>
    <t>OBRAS EXTERIORES</t>
  </si>
  <si>
    <t>24,2,1</t>
  </si>
  <si>
    <t>Fundación  hormigón de mástiles para banderas</t>
  </si>
  <si>
    <t>24,2,2</t>
  </si>
  <si>
    <t>Fundación de hormigón en cercos perimetrales</t>
  </si>
  <si>
    <t>24,2,3</t>
  </si>
  <si>
    <t>Fundación de hormigón jardineras / bancos exteriores</t>
  </si>
  <si>
    <t>Cerramientos perimetrales</t>
  </si>
  <si>
    <t>24,2,4</t>
  </si>
  <si>
    <r>
      <rPr>
        <sz val="12"/>
        <color indexed="8"/>
        <rFont val="Arial"/>
      </rPr>
      <t xml:space="preserve">Cerco perimetral tejido olímpico  </t>
    </r>
    <r>
      <rPr>
        <sz val="12"/>
        <color indexed="17"/>
        <rFont val="Arial"/>
      </rPr>
      <t>Detallar tipo y altura</t>
    </r>
  </si>
  <si>
    <t>24,2,5</t>
  </si>
  <si>
    <r>
      <rPr>
        <sz val="12"/>
        <color indexed="8"/>
        <rFont val="Arial"/>
      </rPr>
      <t xml:space="preserve">Reja cerramiento perimetral   </t>
    </r>
    <r>
      <rPr>
        <sz val="12"/>
        <color indexed="17"/>
        <rFont val="Arial"/>
      </rPr>
      <t>Detallar tipo y altura</t>
    </r>
  </si>
  <si>
    <t>Equipamiento</t>
  </si>
  <si>
    <t>24,2,6</t>
  </si>
  <si>
    <t>Cordonetas de hormigón</t>
  </si>
  <si>
    <t>24,2,7</t>
  </si>
  <si>
    <r>
      <rPr>
        <sz val="12"/>
        <color indexed="8"/>
        <rFont val="Arial"/>
      </rPr>
      <t xml:space="preserve">Topes vehiculares de hormigón </t>
    </r>
    <r>
      <rPr>
        <sz val="12"/>
        <color indexed="17"/>
        <rFont val="Arial"/>
      </rPr>
      <t>(detallar dimensiones)</t>
    </r>
  </si>
  <si>
    <t>24,2,8</t>
  </si>
  <si>
    <r>
      <rPr>
        <sz val="12"/>
        <color indexed="8"/>
        <rFont val="Arial"/>
      </rPr>
      <t xml:space="preserve">Protector de vegetal  </t>
    </r>
    <r>
      <rPr>
        <sz val="12"/>
        <color indexed="17"/>
        <rFont val="Arial"/>
      </rPr>
      <t>Detallar tipo y material</t>
    </r>
  </si>
  <si>
    <t>24,2,9</t>
  </si>
  <si>
    <t>Mástiles de banderas</t>
  </si>
  <si>
    <t>24,2,10</t>
  </si>
  <si>
    <r>
      <rPr>
        <sz val="12"/>
        <color indexed="8"/>
        <rFont val="Arial"/>
      </rPr>
      <t>Bancos  exteriores</t>
    </r>
    <r>
      <rPr>
        <sz val="12"/>
        <color indexed="17"/>
        <rFont val="Arial"/>
      </rPr>
      <t>Detallar material</t>
    </r>
  </si>
  <si>
    <t>24,2,11</t>
  </si>
  <si>
    <r>
      <rPr>
        <sz val="12"/>
        <color indexed="8"/>
        <rFont val="Arial"/>
      </rPr>
      <t xml:space="preserve">Juegos para patio </t>
    </r>
    <r>
      <rPr>
        <sz val="12"/>
        <color indexed="17"/>
        <rFont val="Arial"/>
      </rPr>
      <t>Detallar material</t>
    </r>
  </si>
  <si>
    <t>Varios</t>
  </si>
  <si>
    <t>24,2,12</t>
  </si>
  <si>
    <t>Hidrolavado de fachada</t>
  </si>
  <si>
    <t>25.00</t>
  </si>
  <si>
    <t xml:space="preserve">AYUDAS </t>
  </si>
  <si>
    <t xml:space="preserve">Ayuda a Instalación eléctrica </t>
  </si>
  <si>
    <t>Ayuda a instalación sanitaria</t>
  </si>
  <si>
    <t>Ayuda a instalación de gas</t>
  </si>
  <si>
    <t>Ayuda a Aluminio</t>
  </si>
  <si>
    <t>Ayuda a Acero inoxidable</t>
  </si>
  <si>
    <t>Ayuda a Herreria</t>
  </si>
  <si>
    <t>Ayuda a Carpinteria</t>
  </si>
  <si>
    <t>TANQUE ELEVADO DE AGUA</t>
  </si>
  <si>
    <t>Técnico Prevencionista</t>
  </si>
  <si>
    <t>Fletes durante ejecución de obra</t>
  </si>
  <si>
    <t>Fletes retiro de obra</t>
  </si>
  <si>
    <t>Limpieza diaria de obra</t>
  </si>
  <si>
    <t xml:space="preserve">Tanque de agua </t>
  </si>
  <si>
    <t xml:space="preserve">Planos conforme a obra de todos los rubros (digitalizacion, impresión y firmas técnicas) </t>
  </si>
  <si>
    <t>Permiso de construcción  (gestión, firmas técnicas y costos)</t>
  </si>
  <si>
    <t>Permiso de demolición (gestión, firmas técnicas y costos)</t>
  </si>
  <si>
    <t>Habilitación ante DNB ( gestión, firmas técnicas y costos)</t>
  </si>
  <si>
    <t>Habilitación de instalación eléctrica (gestión, firmas técnicas y costos)</t>
  </si>
  <si>
    <t>Habilitación de instalación de gas (gestión, firmas técnicas y costos)</t>
  </si>
  <si>
    <t>Habilitación de instalación sanitaria (gestión, firmas técnicas y costos)</t>
  </si>
  <si>
    <r>
      <rPr>
        <sz val="12"/>
        <color indexed="8"/>
        <rFont val="Arial"/>
      </rPr>
      <t xml:space="preserve">Cortinas de tela </t>
    </r>
    <r>
      <rPr>
        <sz val="12"/>
        <color indexed="17"/>
        <rFont val="Arial"/>
      </rPr>
      <t>(detallar tipo)</t>
    </r>
  </si>
  <si>
    <t>Colocación de mobiliario suministrado por ANEP</t>
  </si>
  <si>
    <t xml:space="preserve">Torre para tanque elevado </t>
  </si>
  <si>
    <t>PURGA Y AFORO DE POZO</t>
  </si>
  <si>
    <t>6.2</t>
  </si>
  <si>
    <t xml:space="preserve">Purga y aforo </t>
  </si>
  <si>
    <t>PURGA DE TODAS LAS INTALACIONES</t>
  </si>
  <si>
    <t>7.1</t>
  </si>
  <si>
    <t xml:space="preserve">Purga de todas las instalaciones </t>
  </si>
  <si>
    <t>ELECTRICA</t>
  </si>
  <si>
    <t>8.1</t>
  </si>
  <si>
    <t xml:space="preserve">Conexión eléctrica de equipos </t>
  </si>
  <si>
    <t>Chequeo de instalación sanitaria de abastecimiento</t>
  </si>
  <si>
    <t>TOTAL</t>
  </si>
  <si>
    <t>Instructivo</t>
  </si>
  <si>
    <t>INSTRUCCCIONES PARA COMPLETAR DATOS EN EL RUBRADO GENERICO 2018</t>
  </si>
  <si>
    <r>
      <rPr>
        <sz val="10"/>
        <color indexed="17"/>
        <rFont val="Arial"/>
      </rPr>
      <t xml:space="preserve">Donde dice "Rubrado Genérico 2018 - Area Gestión y Contralor de Obras" </t>
    </r>
    <r>
      <rPr>
        <sz val="10"/>
        <color indexed="8"/>
        <rFont val="Arial"/>
      </rPr>
      <t>: se sustituye por los datos del local a intervenir y el objeto de las obras</t>
    </r>
  </si>
  <si>
    <r>
      <rPr>
        <sz val="10"/>
        <color indexed="17"/>
        <rFont val="Arial"/>
      </rPr>
      <t xml:space="preserve">Donde dice "Tipo de obra" </t>
    </r>
    <r>
      <rPr>
        <sz val="10"/>
        <color indexed="8"/>
        <rFont val="Arial"/>
      </rPr>
      <t>: debe dejar solamente la opción que corresponde  a la intervención</t>
    </r>
  </si>
  <si>
    <r>
      <rPr>
        <sz val="10"/>
        <color indexed="17"/>
        <rFont val="Arial"/>
      </rPr>
      <t>Si debe eliminar rubros que no aplican</t>
    </r>
    <r>
      <rPr>
        <sz val="10"/>
        <color indexed="8"/>
        <rFont val="Arial"/>
      </rPr>
      <t xml:space="preserve"> :NO MODIFICAR LAS NUMERACIONES PREEXISTENTES DEL RUBRADO </t>
    </r>
  </si>
  <si>
    <r>
      <rPr>
        <sz val="10"/>
        <color indexed="17"/>
        <rFont val="Arial"/>
      </rPr>
      <t xml:space="preserve">Cuando deba eliminar un item  que no aplica al proyecto </t>
    </r>
    <r>
      <rPr>
        <sz val="10"/>
        <color indexed="8"/>
        <rFont val="Arial"/>
      </rPr>
      <t xml:space="preserve">:   PINTE </t>
    </r>
    <r>
      <rPr>
        <u/>
        <sz val="10"/>
        <color indexed="8"/>
        <rFont val="Arial"/>
      </rPr>
      <t>TODA</t>
    </r>
    <r>
      <rPr>
        <sz val="10"/>
        <color indexed="8"/>
        <rFont val="Arial"/>
      </rPr>
      <t xml:space="preserve"> LA CELDA DEL RUBRO  EN </t>
    </r>
  </si>
  <si>
    <t>HORIZONTAL Y CON UN CLICK DERECHO EN EL MOUSE SELECCIONE LA OPCION "ELIMINAR" (para evitar afectar</t>
  </si>
  <si>
    <t xml:space="preserve"> fórmulas del excel)</t>
  </si>
  <si>
    <r>
      <rPr>
        <sz val="10"/>
        <color indexed="17"/>
        <rFont val="Arial"/>
      </rPr>
      <t>Si es necesario agregar un item que no está considerado:</t>
    </r>
    <r>
      <rPr>
        <sz val="10"/>
        <color indexed="8"/>
        <rFont val="Arial"/>
      </rPr>
      <t xml:space="preserve">  NO MODIFICAR LAS NUMERACIONES PREEXISTENTES DEL RUBRADO </t>
    </r>
  </si>
  <si>
    <t xml:space="preserve">Cuando deba agregar un item que no consta en el rubrado: </t>
  </si>
  <si>
    <t>a) agregue subíndices dentro del rubro con el cual se vincula el nuevo ítem</t>
  </si>
  <si>
    <t xml:space="preserve">Para ello copie totalmente una celda en horizontal y haga clik en "Insertar celdas copiadas". Luego indique subíndice y varíe descripción (y cantidad </t>
  </si>
  <si>
    <t>si corersponde)</t>
  </si>
  <si>
    <t>Tipo P2 - Escalón de marmól</t>
  </si>
  <si>
    <t>16,2,1</t>
  </si>
  <si>
    <t>Tipo P3 - Escalón de granito</t>
  </si>
  <si>
    <t>b) agregue un nuevo número de item correlativo dentro del rubro con el cual se vincula el nuevo ítem</t>
  </si>
  <si>
    <t>Para ello copie totalmente una celda en horizontal y haga click en "Insertar celdas copiadas". Luqgo ponga número correlativo de rubro y varíe descripción,</t>
  </si>
  <si>
    <t>(también unidad y cantidad si corresponde). Verifique que en la fórmula de la  la suma total del rubro 14 quede incluido el nuevo rubro</t>
  </si>
  <si>
    <t>Mesada de acero inoxidable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</si>
</sst>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ARS]&quot; &quot;#,##0.00"/>
    <numFmt numFmtId="165" formatCode="#,##0.0%"/>
    <numFmt numFmtId="166" formatCode="0.00000%"/>
    <numFmt numFmtId="167" formatCode="0.0000%"/>
    <numFmt numFmtId="168" formatCode="#,##0.0000"/>
    <numFmt numFmtId="169" formatCode="0.0"/>
    <numFmt numFmtId="170" formatCode="#,##0.0"/>
  </numFmts>
  <fonts count="35" x14ac:knownFonts="1">
    <font>
      <sz val="10"/>
      <color indexed="8"/>
      <name val="Arial"/>
    </font>
    <font>
      <sz val="12"/>
      <color indexed="8"/>
      <name val="Arial"/>
    </font>
    <font>
      <sz val="14"/>
      <color indexed="8"/>
      <name val="Arial"/>
    </font>
    <font>
      <u/>
      <sz val="12"/>
      <color indexed="11"/>
      <name val="Arial"/>
    </font>
    <font>
      <b/>
      <sz val="18"/>
      <color indexed="8"/>
      <name val="Arial"/>
    </font>
    <font>
      <b/>
      <sz val="18"/>
      <color indexed="12"/>
      <name val="Arial"/>
    </font>
    <font>
      <b/>
      <sz val="14"/>
      <color indexed="12"/>
      <name val="Arial"/>
    </font>
    <font>
      <b/>
      <sz val="16"/>
      <color indexed="12"/>
      <name val="Arial"/>
    </font>
    <font>
      <b/>
      <sz val="14"/>
      <color indexed="12"/>
      <name val="Calibri"/>
    </font>
    <font>
      <b/>
      <sz val="12"/>
      <color indexed="12"/>
      <name val="Arial"/>
    </font>
    <font>
      <b/>
      <sz val="14"/>
      <color indexed="8"/>
      <name val="Arial"/>
    </font>
    <font>
      <sz val="8"/>
      <color indexed="16"/>
      <name val="Arial"/>
    </font>
    <font>
      <sz val="14"/>
      <color indexed="8"/>
      <name val="Calibri"/>
    </font>
    <font>
      <sz val="8"/>
      <color indexed="8"/>
      <name val="Arial"/>
    </font>
    <font>
      <sz val="4"/>
      <color indexed="8"/>
      <name val="Arial"/>
    </font>
    <font>
      <b/>
      <sz val="12"/>
      <color indexed="8"/>
      <name val="Arial"/>
    </font>
    <font>
      <b/>
      <sz val="14"/>
      <color indexed="8"/>
      <name val="Calibri"/>
    </font>
    <font>
      <sz val="12"/>
      <color indexed="16"/>
      <name val="Arial"/>
    </font>
    <font>
      <sz val="11"/>
      <color indexed="16"/>
      <name val="Arial"/>
    </font>
    <font>
      <sz val="12"/>
      <color indexed="17"/>
      <name val="Arial"/>
    </font>
    <font>
      <sz val="7"/>
      <color indexed="8"/>
      <name val="Arial"/>
    </font>
    <font>
      <sz val="16"/>
      <color indexed="8"/>
      <name val="Calibri"/>
    </font>
    <font>
      <b/>
      <sz val="11"/>
      <color indexed="8"/>
      <name val="Arial"/>
    </font>
    <font>
      <sz val="16"/>
      <color indexed="8"/>
      <name val="Arial"/>
    </font>
    <font>
      <sz val="12"/>
      <color indexed="20"/>
      <name val="Arial"/>
    </font>
    <font>
      <b/>
      <sz val="14"/>
      <color indexed="17"/>
      <name val="Arial"/>
    </font>
    <font>
      <sz val="14"/>
      <color indexed="16"/>
      <name val="Arial"/>
    </font>
    <font>
      <b/>
      <sz val="10"/>
      <color indexed="8"/>
      <name val="Arial"/>
    </font>
    <font>
      <sz val="10"/>
      <color indexed="17"/>
      <name val="Arial"/>
    </font>
    <font>
      <u/>
      <sz val="10"/>
      <color indexed="8"/>
      <name val="Arial"/>
    </font>
    <font>
      <b/>
      <sz val="9"/>
      <color indexed="8"/>
      <name val="Calibri"/>
    </font>
    <font>
      <sz val="9"/>
      <color indexed="8"/>
      <name val="Calibri"/>
    </font>
    <font>
      <b/>
      <u/>
      <sz val="10"/>
      <color indexed="8"/>
      <name val="Arial"/>
    </font>
    <font>
      <sz val="9"/>
      <color indexed="17"/>
      <name val="Calibri"/>
    </font>
    <font>
      <sz val="8"/>
      <color indexed="8"/>
      <name val="Calibri"/>
    </font>
  </fonts>
  <fills count="11">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8"/>
        <bgColor auto="1"/>
      </patternFill>
    </fill>
    <fill>
      <patternFill patternType="solid">
        <fgColor indexed="15"/>
        <bgColor auto="1"/>
      </patternFill>
    </fill>
    <fill>
      <patternFill patternType="solid">
        <fgColor indexed="18"/>
        <bgColor auto="1"/>
      </patternFill>
    </fill>
    <fill>
      <patternFill patternType="solid">
        <fgColor indexed="19"/>
        <bgColor auto="1"/>
      </patternFill>
    </fill>
    <fill>
      <patternFill patternType="solid">
        <fgColor indexed="21"/>
        <bgColor auto="1"/>
      </patternFill>
    </fill>
  </fills>
  <borders count="50">
    <border>
      <left/>
      <right/>
      <top/>
      <bottom/>
      <diagonal/>
    </border>
    <border>
      <left/>
      <right/>
      <top style="thin">
        <color indexed="13"/>
      </top>
      <bottom style="medium">
        <color indexed="8"/>
      </bottom>
      <diagonal/>
    </border>
    <border>
      <left/>
      <right/>
      <top style="thin">
        <color indexed="13"/>
      </top>
      <bottom style="thin">
        <color indexed="13"/>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thin">
        <color indexed="13"/>
      </right>
      <top style="medium">
        <color indexed="8"/>
      </top>
      <bottom style="medium">
        <color indexed="8"/>
      </bottom>
      <diagonal/>
    </border>
    <border>
      <left style="thin">
        <color indexed="13"/>
      </left>
      <right style="medium">
        <color indexed="8"/>
      </right>
      <top style="medium">
        <color indexed="8"/>
      </top>
      <bottom style="medium">
        <color indexed="8"/>
      </bottom>
      <diagonal/>
    </border>
    <border>
      <left style="medium">
        <color indexed="8"/>
      </left>
      <right style="medium">
        <color indexed="8"/>
      </right>
      <top style="thin">
        <color indexed="13"/>
      </top>
      <bottom style="thin">
        <color indexed="13"/>
      </bottom>
      <diagonal/>
    </border>
    <border>
      <left style="medium">
        <color indexed="8"/>
      </left>
      <right/>
      <top style="medium">
        <color indexed="8"/>
      </top>
      <bottom style="medium">
        <color indexed="12"/>
      </bottom>
      <diagonal/>
    </border>
    <border>
      <left/>
      <right/>
      <top style="medium">
        <color indexed="8"/>
      </top>
      <bottom style="medium">
        <color indexed="12"/>
      </bottom>
      <diagonal/>
    </border>
    <border>
      <left/>
      <right style="thin">
        <color indexed="13"/>
      </right>
      <top style="medium">
        <color indexed="8"/>
      </top>
      <bottom style="medium">
        <color indexed="12"/>
      </bottom>
      <diagonal/>
    </border>
    <border>
      <left style="thin">
        <color indexed="13"/>
      </left>
      <right style="medium">
        <color indexed="8"/>
      </right>
      <top style="medium">
        <color indexed="8"/>
      </top>
      <bottom style="medium">
        <color indexed="12"/>
      </bottom>
      <diagonal/>
    </border>
    <border>
      <left style="medium">
        <color indexed="8"/>
      </left>
      <right/>
      <top style="medium">
        <color indexed="12"/>
      </top>
      <bottom style="medium">
        <color indexed="12"/>
      </bottom>
      <diagonal/>
    </border>
    <border>
      <left/>
      <right style="medium">
        <color indexed="12"/>
      </right>
      <top style="medium">
        <color indexed="12"/>
      </top>
      <bottom style="medium">
        <color indexed="12"/>
      </bottom>
      <diagonal/>
    </border>
    <border>
      <left style="medium">
        <color indexed="12"/>
      </left>
      <right/>
      <top style="medium">
        <color indexed="12"/>
      </top>
      <bottom style="medium">
        <color indexed="12"/>
      </bottom>
      <diagonal/>
    </border>
    <border>
      <left/>
      <right/>
      <top style="medium">
        <color indexed="12"/>
      </top>
      <bottom style="medium">
        <color indexed="12"/>
      </bottom>
      <diagonal/>
    </border>
    <border>
      <left style="medium">
        <color indexed="8"/>
      </left>
      <right style="medium">
        <color indexed="8"/>
      </right>
      <top style="medium">
        <color indexed="12"/>
      </top>
      <bottom style="medium">
        <color indexed="8"/>
      </bottom>
      <diagonal/>
    </border>
    <border>
      <left style="medium">
        <color indexed="8"/>
      </left>
      <right style="thin">
        <color indexed="8"/>
      </right>
      <top style="medium">
        <color indexed="12"/>
      </top>
      <bottom style="medium">
        <color indexed="8"/>
      </bottom>
      <diagonal/>
    </border>
    <border>
      <left style="thin">
        <color indexed="8"/>
      </left>
      <right style="medium">
        <color indexed="8"/>
      </right>
      <top style="medium">
        <color indexed="12"/>
      </top>
      <bottom style="medium">
        <color indexed="8"/>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style="medium">
        <color indexed="13"/>
      </right>
      <top style="medium">
        <color indexed="8"/>
      </top>
      <bottom style="medium">
        <color indexed="8"/>
      </bottom>
      <diagonal/>
    </border>
    <border>
      <left style="medium">
        <color indexed="13"/>
      </left>
      <right style="medium">
        <color indexed="8"/>
      </right>
      <top style="medium">
        <color indexed="8"/>
      </top>
      <bottom style="medium">
        <color indexed="8"/>
      </bottom>
      <diagonal/>
    </border>
    <border>
      <left style="medium">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13"/>
      </left>
      <right style="thin">
        <color indexed="13"/>
      </right>
      <top style="medium">
        <color indexed="8"/>
      </top>
      <bottom style="thin">
        <color indexed="13"/>
      </bottom>
      <diagonal/>
    </border>
    <border>
      <left style="thin">
        <color indexed="13"/>
      </left>
      <right style="thin">
        <color indexed="8"/>
      </right>
      <top style="medium">
        <color indexed="8"/>
      </top>
      <bottom style="thin">
        <color indexed="13"/>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13"/>
      </left>
      <right style="thin">
        <color indexed="13"/>
      </right>
      <top style="thin">
        <color indexed="13"/>
      </top>
      <bottom style="thin">
        <color indexed="13"/>
      </bottom>
      <diagonal/>
    </border>
    <border>
      <left style="thin">
        <color indexed="13"/>
      </left>
      <right style="thin">
        <color indexed="13"/>
      </right>
      <top style="thin">
        <color indexed="8"/>
      </top>
      <bottom style="thin">
        <color indexed="13"/>
      </bottom>
      <diagonal/>
    </border>
    <border>
      <left style="thin">
        <color indexed="13"/>
      </left>
      <right style="thin">
        <color indexed="13"/>
      </right>
      <top style="thin">
        <color indexed="13"/>
      </top>
      <bottom style="medium">
        <color indexed="8"/>
      </bottom>
      <diagonal/>
    </border>
    <border>
      <left style="medium">
        <color indexed="8"/>
      </left>
      <right style="thin">
        <color indexed="13"/>
      </right>
      <top style="thin">
        <color indexed="13"/>
      </top>
      <bottom style="thin">
        <color indexed="13"/>
      </bottom>
      <diagonal/>
    </border>
    <border>
      <left style="thin">
        <color indexed="8"/>
      </left>
      <right style="thin">
        <color indexed="8"/>
      </right>
      <top style="medium">
        <color indexed="8"/>
      </top>
      <bottom style="thin">
        <color indexed="8"/>
      </bottom>
      <diagonal/>
    </border>
    <border>
      <left style="thin">
        <color indexed="8"/>
      </left>
      <right style="thin">
        <color indexed="13"/>
      </right>
      <top style="thin">
        <color indexed="13"/>
      </top>
      <bottom style="thin">
        <color indexed="13"/>
      </bottom>
      <diagonal/>
    </border>
    <border>
      <left style="medium">
        <color indexed="8"/>
      </left>
      <right style="thin">
        <color indexed="8"/>
      </right>
      <top style="medium">
        <color indexed="8"/>
      </top>
      <bottom style="thin">
        <color indexed="8"/>
      </bottom>
      <diagonal/>
    </border>
  </borders>
  <cellStyleXfs count="1">
    <xf numFmtId="0" fontId="0" fillId="0" borderId="0" applyNumberFormat="0" applyFill="0" applyBorder="0" applyProtection="0"/>
  </cellStyleXfs>
  <cellXfs count="325">
    <xf numFmtId="0" fontId="0" fillId="0" borderId="0" xfId="0"/>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xf numFmtId="4" fontId="0" fillId="4" borderId="1" xfId="0" applyNumberFormat="1" applyFill="1" applyBorder="1"/>
    <xf numFmtId="0" fontId="0" fillId="4" borderId="2" xfId="0" applyFill="1" applyBorder="1"/>
    <xf numFmtId="0" fontId="0" fillId="4" borderId="7" xfId="0" applyFill="1" applyBorder="1"/>
    <xf numFmtId="49" fontId="6" fillId="6" borderId="13" xfId="0" applyNumberFormat="1" applyFont="1" applyFill="1" applyBorder="1" applyAlignment="1">
      <alignment horizontal="center" vertical="center" wrapText="1"/>
    </xf>
    <xf numFmtId="49" fontId="6" fillId="6" borderId="15"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49" fontId="9" fillId="5" borderId="16" xfId="0" applyNumberFormat="1" applyFont="1" applyFill="1" applyBorder="1" applyAlignment="1">
      <alignment horizontal="center" vertical="center" wrapText="1"/>
    </xf>
    <xf numFmtId="49" fontId="9" fillId="5" borderId="17" xfId="0" applyNumberFormat="1" applyFont="1" applyFill="1" applyBorder="1" applyAlignment="1">
      <alignment horizontal="center" vertical="center" wrapText="1"/>
    </xf>
    <xf numFmtId="49" fontId="9" fillId="5" borderId="18" xfId="0" applyNumberFormat="1" applyFont="1" applyFill="1" applyBorder="1" applyAlignment="1">
      <alignment horizontal="center" vertical="center" wrapText="1"/>
    </xf>
    <xf numFmtId="49" fontId="10" fillId="7" borderId="19" xfId="0" applyNumberFormat="1" applyFont="1" applyFill="1" applyBorder="1" applyAlignment="1">
      <alignment horizontal="center"/>
    </xf>
    <xf numFmtId="49" fontId="10" fillId="7" borderId="20" xfId="0" applyNumberFormat="1" applyFont="1" applyFill="1" applyBorder="1" applyAlignment="1">
      <alignment horizontal="left"/>
    </xf>
    <xf numFmtId="4" fontId="2" fillId="7" borderId="20" xfId="0" applyNumberFormat="1" applyFont="1" applyFill="1" applyBorder="1"/>
    <xf numFmtId="4" fontId="2" fillId="7" borderId="20" xfId="0" applyNumberFormat="1" applyFont="1" applyFill="1" applyBorder="1" applyAlignment="1">
      <alignment horizontal="right"/>
    </xf>
    <xf numFmtId="0" fontId="2" fillId="7" borderId="20" xfId="0" applyFont="1" applyFill="1" applyBorder="1"/>
    <xf numFmtId="2" fontId="10" fillId="7" borderId="20" xfId="0" applyNumberFormat="1" applyFont="1" applyFill="1" applyBorder="1" applyAlignment="1">
      <alignment horizontal="center"/>
    </xf>
    <xf numFmtId="0" fontId="2" fillId="7" borderId="21" xfId="0" applyFont="1" applyFill="1" applyBorder="1"/>
    <xf numFmtId="165" fontId="2" fillId="7" borderId="22" xfId="0" applyNumberFormat="1" applyFont="1" applyFill="1" applyBorder="1"/>
    <xf numFmtId="3" fontId="2" fillId="7" borderId="23" xfId="0" applyNumberFormat="1" applyFont="1" applyFill="1" applyBorder="1" applyAlignment="1">
      <alignment horizontal="right"/>
    </xf>
    <xf numFmtId="0" fontId="2" fillId="4" borderId="24" xfId="0" applyNumberFormat="1" applyFont="1" applyFill="1" applyBorder="1" applyAlignment="1">
      <alignment horizontal="center"/>
    </xf>
    <xf numFmtId="49" fontId="2" fillId="4" borderId="25" xfId="0" applyNumberFormat="1" applyFont="1" applyFill="1" applyBorder="1"/>
    <xf numFmtId="49" fontId="2" fillId="4" borderId="24" xfId="0" applyNumberFormat="1" applyFont="1" applyFill="1" applyBorder="1" applyAlignment="1">
      <alignment horizontal="center"/>
    </xf>
    <xf numFmtId="4" fontId="2" fillId="4" borderId="26" xfId="0" applyNumberFormat="1" applyFont="1" applyFill="1" applyBorder="1" applyAlignment="1">
      <alignment horizontal="center"/>
    </xf>
    <xf numFmtId="3" fontId="2" fillId="4" borderId="26" xfId="0" applyNumberFormat="1" applyFont="1" applyFill="1" applyBorder="1" applyAlignment="1">
      <alignment horizontal="center"/>
    </xf>
    <xf numFmtId="3" fontId="2" fillId="4" borderId="25" xfId="0" applyNumberFormat="1" applyFont="1" applyFill="1" applyBorder="1" applyAlignment="1">
      <alignment horizontal="center"/>
    </xf>
    <xf numFmtId="165" fontId="2" fillId="4" borderId="24" xfId="0" applyNumberFormat="1" applyFont="1" applyFill="1" applyBorder="1" applyAlignment="1">
      <alignment horizontal="center"/>
    </xf>
    <xf numFmtId="165" fontId="2" fillId="4" borderId="26" xfId="0" applyNumberFormat="1" applyFont="1" applyFill="1" applyBorder="1" applyAlignment="1">
      <alignment horizontal="center"/>
    </xf>
    <xf numFmtId="165" fontId="2" fillId="4" borderId="26" xfId="0" applyNumberFormat="1" applyFont="1" applyFill="1" applyBorder="1" applyAlignment="1">
      <alignment horizontal="right"/>
    </xf>
    <xf numFmtId="3" fontId="2" fillId="4" borderId="25" xfId="0" applyNumberFormat="1" applyFont="1" applyFill="1" applyBorder="1" applyAlignment="1">
      <alignment horizontal="right"/>
    </xf>
    <xf numFmtId="3" fontId="2" fillId="7" borderId="20" xfId="0" applyNumberFormat="1" applyFont="1" applyFill="1" applyBorder="1"/>
    <xf numFmtId="3" fontId="10" fillId="7" borderId="20" xfId="0" applyNumberFormat="1" applyFont="1" applyFill="1" applyBorder="1" applyAlignment="1">
      <alignment horizontal="center"/>
    </xf>
    <xf numFmtId="165" fontId="10" fillId="7" borderId="20" xfId="0" applyNumberFormat="1" applyFont="1" applyFill="1" applyBorder="1" applyAlignment="1">
      <alignment horizontal="center"/>
    </xf>
    <xf numFmtId="165" fontId="2" fillId="7" borderId="20" xfId="0" applyNumberFormat="1" applyFont="1" applyFill="1" applyBorder="1"/>
    <xf numFmtId="3" fontId="2" fillId="7" borderId="23" xfId="0" applyNumberFormat="1" applyFont="1" applyFill="1" applyBorder="1"/>
    <xf numFmtId="164" fontId="11" fillId="4" borderId="7" xfId="0" applyNumberFormat="1" applyFont="1" applyFill="1" applyBorder="1" applyAlignment="1">
      <alignment horizontal="left" vertical="center"/>
    </xf>
    <xf numFmtId="49" fontId="1" fillId="4" borderId="27" xfId="0" applyNumberFormat="1" applyFont="1" applyFill="1" applyBorder="1" applyAlignment="1">
      <alignment horizontal="center"/>
    </xf>
    <xf numFmtId="49" fontId="1" fillId="4" borderId="28" xfId="0" applyNumberFormat="1" applyFont="1" applyFill="1" applyBorder="1" applyAlignment="1">
      <alignment horizontal="left"/>
    </xf>
    <xf numFmtId="4" fontId="1" fillId="4" borderId="29" xfId="0" applyNumberFormat="1" applyFont="1" applyFill="1" applyBorder="1" applyAlignment="1">
      <alignment horizontal="center"/>
    </xf>
    <xf numFmtId="4" fontId="1" fillId="4" borderId="28" xfId="0" applyNumberFormat="1" applyFont="1" applyFill="1" applyBorder="1" applyAlignment="1">
      <alignment horizontal="center"/>
    </xf>
    <xf numFmtId="166" fontId="1" fillId="4" borderId="27" xfId="0" applyNumberFormat="1" applyFont="1" applyFill="1" applyBorder="1" applyAlignment="1">
      <alignment horizontal="center"/>
    </xf>
    <xf numFmtId="166" fontId="1" fillId="4" borderId="29" xfId="0" applyNumberFormat="1" applyFont="1" applyFill="1" applyBorder="1" applyAlignment="1">
      <alignment horizontal="center"/>
    </xf>
    <xf numFmtId="0" fontId="12" fillId="4" borderId="29" xfId="0" applyFont="1" applyFill="1" applyBorder="1"/>
    <xf numFmtId="0" fontId="12" fillId="4" borderId="28" xfId="0" applyFont="1" applyFill="1" applyBorder="1"/>
    <xf numFmtId="164" fontId="13" fillId="4" borderId="7" xfId="0" applyNumberFormat="1" applyFont="1" applyFill="1" applyBorder="1" applyAlignment="1">
      <alignment vertical="center"/>
    </xf>
    <xf numFmtId="49" fontId="1" fillId="4" borderId="28" xfId="0" applyNumberFormat="1" applyFont="1" applyFill="1" applyBorder="1"/>
    <xf numFmtId="167" fontId="12" fillId="4" borderId="29" xfId="0" applyNumberFormat="1" applyFont="1" applyFill="1" applyBorder="1" applyAlignment="1">
      <alignment horizontal="right"/>
    </xf>
    <xf numFmtId="167" fontId="12" fillId="4" borderId="28" xfId="0" applyNumberFormat="1" applyFont="1" applyFill="1" applyBorder="1" applyAlignment="1">
      <alignment horizontal="right"/>
    </xf>
    <xf numFmtId="4" fontId="1" fillId="4" borderId="27" xfId="0" applyNumberFormat="1" applyFont="1" applyFill="1" applyBorder="1" applyAlignment="1">
      <alignment horizontal="center"/>
    </xf>
    <xf numFmtId="164" fontId="14" fillId="4" borderId="7" xfId="0" applyNumberFormat="1" applyFont="1" applyFill="1" applyBorder="1" applyAlignment="1">
      <alignment vertical="center"/>
    </xf>
    <xf numFmtId="168" fontId="2" fillId="4" borderId="25" xfId="0" applyNumberFormat="1" applyFont="1" applyFill="1" applyBorder="1" applyAlignment="1">
      <alignment horizontal="right"/>
    </xf>
    <xf numFmtId="49" fontId="15" fillId="7" borderId="3" xfId="0" applyNumberFormat="1" applyFont="1" applyFill="1" applyBorder="1" applyAlignment="1">
      <alignment horizontal="center"/>
    </xf>
    <xf numFmtId="49" fontId="15" fillId="7" borderId="4" xfId="0" applyNumberFormat="1" applyFont="1" applyFill="1" applyBorder="1" applyAlignment="1">
      <alignment horizontal="left"/>
    </xf>
    <xf numFmtId="4" fontId="1" fillId="7" borderId="4" xfId="0" applyNumberFormat="1" applyFont="1" applyFill="1" applyBorder="1"/>
    <xf numFmtId="4" fontId="1" fillId="7" borderId="4" xfId="0" applyNumberFormat="1" applyFont="1" applyFill="1" applyBorder="1" applyAlignment="1">
      <alignment horizontal="right"/>
    </xf>
    <xf numFmtId="0" fontId="12" fillId="7" borderId="4" xfId="0" applyFont="1" applyFill="1" applyBorder="1"/>
    <xf numFmtId="4" fontId="16" fillId="7" borderId="4" xfId="0" applyNumberFormat="1" applyFont="1" applyFill="1" applyBorder="1" applyAlignment="1">
      <alignment horizontal="center"/>
    </xf>
    <xf numFmtId="166" fontId="12" fillId="7" borderId="4" xfId="0" applyNumberFormat="1" applyFont="1" applyFill="1" applyBorder="1"/>
    <xf numFmtId="167" fontId="12" fillId="7" borderId="4" xfId="0" applyNumberFormat="1" applyFont="1" applyFill="1" applyBorder="1"/>
    <xf numFmtId="4" fontId="12" fillId="7" borderId="30" xfId="0" applyNumberFormat="1" applyFont="1" applyFill="1" applyBorder="1"/>
    <xf numFmtId="164" fontId="17" fillId="4" borderId="7" xfId="0" applyNumberFormat="1" applyFont="1" applyFill="1" applyBorder="1" applyAlignment="1">
      <alignment vertical="center"/>
    </xf>
    <xf numFmtId="0" fontId="1" fillId="4" borderId="31" xfId="0" applyNumberFormat="1" applyFont="1" applyFill="1" applyBorder="1" applyAlignment="1">
      <alignment horizontal="center"/>
    </xf>
    <xf numFmtId="49" fontId="1" fillId="4" borderId="32" xfId="0" applyNumberFormat="1" applyFont="1" applyFill="1" applyBorder="1"/>
    <xf numFmtId="49" fontId="1" fillId="4" borderId="31" xfId="0" applyNumberFormat="1" applyFont="1" applyFill="1" applyBorder="1" applyAlignment="1">
      <alignment horizontal="center"/>
    </xf>
    <xf numFmtId="4" fontId="1" fillId="4" borderId="33" xfId="0" applyNumberFormat="1" applyFont="1" applyFill="1" applyBorder="1" applyAlignment="1">
      <alignment horizontal="center"/>
    </xf>
    <xf numFmtId="4" fontId="1" fillId="4" borderId="32" xfId="0" applyNumberFormat="1" applyFont="1" applyFill="1" applyBorder="1" applyAlignment="1">
      <alignment horizontal="center"/>
    </xf>
    <xf numFmtId="166" fontId="1" fillId="4" borderId="31" xfId="0" applyNumberFormat="1" applyFont="1" applyFill="1" applyBorder="1" applyAlignment="1">
      <alignment horizontal="center"/>
    </xf>
    <xf numFmtId="166" fontId="1" fillId="4" borderId="33" xfId="0" applyNumberFormat="1" applyFont="1" applyFill="1" applyBorder="1" applyAlignment="1">
      <alignment horizontal="center"/>
    </xf>
    <xf numFmtId="167" fontId="12" fillId="4" borderId="33" xfId="0" applyNumberFormat="1" applyFont="1" applyFill="1" applyBorder="1" applyAlignment="1">
      <alignment horizontal="right"/>
    </xf>
    <xf numFmtId="167" fontId="12" fillId="4" borderId="32" xfId="0" applyNumberFormat="1" applyFont="1" applyFill="1" applyBorder="1" applyAlignment="1">
      <alignment horizontal="right"/>
    </xf>
    <xf numFmtId="164" fontId="18" fillId="4" borderId="7" xfId="0" applyNumberFormat="1" applyFont="1" applyFill="1" applyBorder="1" applyAlignment="1">
      <alignment vertical="center"/>
    </xf>
    <xf numFmtId="4" fontId="1" fillId="4" borderId="31" xfId="0" applyNumberFormat="1" applyFont="1" applyFill="1" applyBorder="1" applyAlignment="1">
      <alignment horizontal="center"/>
    </xf>
    <xf numFmtId="164" fontId="11" fillId="4" borderId="7" xfId="0" applyNumberFormat="1" applyFont="1" applyFill="1" applyBorder="1" applyAlignment="1">
      <alignment vertical="center"/>
    </xf>
    <xf numFmtId="4" fontId="10" fillId="7" borderId="4" xfId="0" applyNumberFormat="1" applyFont="1" applyFill="1" applyBorder="1" applyAlignment="1">
      <alignment horizontal="center"/>
    </xf>
    <xf numFmtId="166" fontId="10" fillId="7" borderId="4" xfId="0" applyNumberFormat="1" applyFont="1" applyFill="1" applyBorder="1" applyAlignment="1">
      <alignment horizontal="center"/>
    </xf>
    <xf numFmtId="10" fontId="2" fillId="7" borderId="4" xfId="0" applyNumberFormat="1" applyFont="1" applyFill="1" applyBorder="1"/>
    <xf numFmtId="3" fontId="2" fillId="7" borderId="30" xfId="0" applyNumberFormat="1" applyFont="1" applyFill="1" applyBorder="1"/>
    <xf numFmtId="3" fontId="1" fillId="4" borderId="33" xfId="0" applyNumberFormat="1" applyFont="1" applyFill="1" applyBorder="1" applyAlignment="1">
      <alignment horizontal="center"/>
    </xf>
    <xf numFmtId="3" fontId="1" fillId="4" borderId="32" xfId="0" applyNumberFormat="1" applyFont="1" applyFill="1" applyBorder="1" applyAlignment="1">
      <alignment horizontal="center"/>
    </xf>
    <xf numFmtId="10" fontId="1" fillId="4" borderId="31" xfId="0" applyNumberFormat="1" applyFont="1" applyFill="1" applyBorder="1" applyAlignment="1">
      <alignment horizontal="center"/>
    </xf>
    <xf numFmtId="10" fontId="1" fillId="4" borderId="33" xfId="0" applyNumberFormat="1" applyFont="1" applyFill="1" applyBorder="1" applyAlignment="1">
      <alignment horizontal="center"/>
    </xf>
    <xf numFmtId="167" fontId="2" fillId="4" borderId="33" xfId="0" applyNumberFormat="1" applyFont="1" applyFill="1" applyBorder="1" applyAlignment="1">
      <alignment horizontal="right"/>
    </xf>
    <xf numFmtId="167" fontId="2" fillId="4" borderId="32" xfId="0" applyNumberFormat="1" applyFont="1" applyFill="1" applyBorder="1" applyAlignment="1">
      <alignment horizontal="right"/>
    </xf>
    <xf numFmtId="2" fontId="1" fillId="4" borderId="31" xfId="0" applyNumberFormat="1" applyFont="1" applyFill="1" applyBorder="1" applyAlignment="1">
      <alignment horizontal="center"/>
    </xf>
    <xf numFmtId="2" fontId="12" fillId="7" borderId="30" xfId="0" applyNumberFormat="1" applyFont="1" applyFill="1" applyBorder="1"/>
    <xf numFmtId="49" fontId="15" fillId="8" borderId="31" xfId="0" applyNumberFormat="1" applyFont="1" applyFill="1" applyBorder="1" applyAlignment="1">
      <alignment horizontal="center"/>
    </xf>
    <xf numFmtId="49" fontId="15" fillId="8" borderId="32" xfId="0" applyNumberFormat="1" applyFont="1" applyFill="1" applyBorder="1"/>
    <xf numFmtId="0" fontId="1" fillId="8" borderId="3" xfId="0" applyFont="1" applyFill="1" applyBorder="1" applyAlignment="1">
      <alignment horizontal="center"/>
    </xf>
    <xf numFmtId="3" fontId="1" fillId="8" borderId="4" xfId="0" applyNumberFormat="1" applyFont="1" applyFill="1" applyBorder="1" applyAlignment="1">
      <alignment horizontal="right"/>
    </xf>
    <xf numFmtId="167" fontId="12" fillId="8" borderId="4" xfId="0" applyNumberFormat="1" applyFont="1" applyFill="1" applyBorder="1" applyAlignment="1">
      <alignment horizontal="right"/>
    </xf>
    <xf numFmtId="2" fontId="12" fillId="8" borderId="30" xfId="0" applyNumberFormat="1" applyFont="1" applyFill="1" applyBorder="1" applyAlignment="1">
      <alignment horizontal="right"/>
    </xf>
    <xf numFmtId="166" fontId="12" fillId="8" borderId="3" xfId="0" applyNumberFormat="1" applyFont="1" applyFill="1" applyBorder="1" applyAlignment="1">
      <alignment horizontal="right"/>
    </xf>
    <xf numFmtId="166" fontId="12" fillId="8" borderId="4" xfId="0" applyNumberFormat="1" applyFont="1" applyFill="1" applyBorder="1" applyAlignment="1">
      <alignment horizontal="right"/>
    </xf>
    <xf numFmtId="167" fontId="12" fillId="8" borderId="30" xfId="0" applyNumberFormat="1" applyFont="1" applyFill="1" applyBorder="1" applyAlignment="1">
      <alignment horizontal="right"/>
    </xf>
    <xf numFmtId="164" fontId="20" fillId="4" borderId="7" xfId="0" applyNumberFormat="1" applyFont="1" applyFill="1" applyBorder="1" applyAlignment="1">
      <alignment vertical="center"/>
    </xf>
    <xf numFmtId="3" fontId="1" fillId="8" borderId="4" xfId="0" applyNumberFormat="1" applyFont="1" applyFill="1" applyBorder="1" applyAlignment="1">
      <alignment horizontal="center"/>
    </xf>
    <xf numFmtId="2" fontId="12" fillId="8" borderId="30" xfId="0" applyNumberFormat="1" applyFont="1" applyFill="1" applyBorder="1"/>
    <xf numFmtId="0" fontId="15" fillId="9" borderId="31" xfId="0" applyFont="1" applyFill="1" applyBorder="1" applyAlignment="1">
      <alignment horizontal="center"/>
    </xf>
    <xf numFmtId="49" fontId="15" fillId="9" borderId="32" xfId="0" applyNumberFormat="1" applyFont="1" applyFill="1" applyBorder="1"/>
    <xf numFmtId="0" fontId="1" fillId="9" borderId="3" xfId="0" applyFont="1" applyFill="1" applyBorder="1" applyAlignment="1">
      <alignment horizontal="center"/>
    </xf>
    <xf numFmtId="3" fontId="1" fillId="9" borderId="4" xfId="0" applyNumberFormat="1" applyFont="1" applyFill="1" applyBorder="1" applyAlignment="1">
      <alignment horizontal="right"/>
    </xf>
    <xf numFmtId="167" fontId="12" fillId="9" borderId="4" xfId="0" applyNumberFormat="1" applyFont="1" applyFill="1" applyBorder="1" applyAlignment="1">
      <alignment horizontal="right"/>
    </xf>
    <xf numFmtId="2" fontId="12" fillId="9" borderId="30" xfId="0" applyNumberFormat="1" applyFont="1" applyFill="1" applyBorder="1" applyAlignment="1">
      <alignment horizontal="right"/>
    </xf>
    <xf numFmtId="166" fontId="12" fillId="9" borderId="3" xfId="0" applyNumberFormat="1" applyFont="1" applyFill="1" applyBorder="1" applyAlignment="1">
      <alignment horizontal="right"/>
    </xf>
    <xf numFmtId="166" fontId="12" fillId="9" borderId="4" xfId="0" applyNumberFormat="1" applyFont="1" applyFill="1" applyBorder="1" applyAlignment="1">
      <alignment horizontal="right"/>
    </xf>
    <xf numFmtId="167" fontId="12" fillId="9" borderId="30" xfId="0" applyNumberFormat="1" applyFont="1" applyFill="1" applyBorder="1" applyAlignment="1">
      <alignment horizontal="right"/>
    </xf>
    <xf numFmtId="164" fontId="0" fillId="4" borderId="7" xfId="0" applyNumberFormat="1" applyFill="1" applyBorder="1"/>
    <xf numFmtId="166" fontId="1" fillId="8" borderId="4" xfId="0" applyNumberFormat="1" applyFont="1" applyFill="1" applyBorder="1" applyAlignment="1">
      <alignment horizontal="right"/>
    </xf>
    <xf numFmtId="166" fontId="1" fillId="9" borderId="3" xfId="0" applyNumberFormat="1" applyFont="1" applyFill="1" applyBorder="1" applyAlignment="1">
      <alignment horizontal="right"/>
    </xf>
    <xf numFmtId="4" fontId="15" fillId="7" borderId="3" xfId="0" applyNumberFormat="1" applyFont="1" applyFill="1" applyBorder="1" applyAlignment="1">
      <alignment horizontal="center"/>
    </xf>
    <xf numFmtId="4" fontId="1" fillId="7" borderId="4" xfId="0" applyNumberFormat="1" applyFont="1" applyFill="1" applyBorder="1" applyAlignment="1">
      <alignment horizontal="center"/>
    </xf>
    <xf numFmtId="169" fontId="1" fillId="4" borderId="31" xfId="0" applyNumberFormat="1" applyFont="1" applyFill="1" applyBorder="1" applyAlignment="1">
      <alignment horizontal="center"/>
    </xf>
    <xf numFmtId="3" fontId="12" fillId="7" borderId="30" xfId="0" applyNumberFormat="1" applyFont="1" applyFill="1" applyBorder="1"/>
    <xf numFmtId="49" fontId="1" fillId="4" borderId="32" xfId="0" applyNumberFormat="1" applyFont="1" applyFill="1" applyBorder="1" applyAlignment="1">
      <alignment horizontal="left"/>
    </xf>
    <xf numFmtId="167" fontId="21" fillId="4" borderId="33" xfId="0" applyNumberFormat="1" applyFont="1" applyFill="1" applyBorder="1"/>
    <xf numFmtId="0" fontId="21" fillId="4" borderId="32" xfId="0" applyFont="1" applyFill="1" applyBorder="1"/>
    <xf numFmtId="3" fontId="12" fillId="9" borderId="30" xfId="0" applyNumberFormat="1" applyFont="1" applyFill="1" applyBorder="1" applyAlignment="1">
      <alignment horizontal="right"/>
    </xf>
    <xf numFmtId="0" fontId="2" fillId="7" borderId="4" xfId="0" applyFont="1" applyFill="1" applyBorder="1"/>
    <xf numFmtId="166" fontId="2" fillId="7" borderId="4" xfId="0" applyNumberFormat="1" applyFont="1" applyFill="1" applyBorder="1"/>
    <xf numFmtId="167" fontId="2" fillId="8" borderId="4" xfId="0" applyNumberFormat="1" applyFont="1" applyFill="1" applyBorder="1" applyAlignment="1">
      <alignment horizontal="right"/>
    </xf>
    <xf numFmtId="3" fontId="2" fillId="8" borderId="30" xfId="0" applyNumberFormat="1" applyFont="1" applyFill="1" applyBorder="1" applyAlignment="1">
      <alignment horizontal="right"/>
    </xf>
    <xf numFmtId="166" fontId="2" fillId="8" borderId="3" xfId="0" applyNumberFormat="1" applyFont="1" applyFill="1" applyBorder="1" applyAlignment="1">
      <alignment horizontal="right"/>
    </xf>
    <xf numFmtId="166" fontId="2" fillId="8" borderId="4" xfId="0" applyNumberFormat="1" applyFont="1" applyFill="1" applyBorder="1" applyAlignment="1">
      <alignment horizontal="right"/>
    </xf>
    <xf numFmtId="167" fontId="2" fillId="8" borderId="30" xfId="0" applyNumberFormat="1" applyFont="1" applyFill="1" applyBorder="1" applyAlignment="1">
      <alignment horizontal="right"/>
    </xf>
    <xf numFmtId="49" fontId="15" fillId="9" borderId="31" xfId="0" applyNumberFormat="1" applyFont="1" applyFill="1" applyBorder="1" applyAlignment="1">
      <alignment horizontal="center"/>
    </xf>
    <xf numFmtId="49" fontId="22" fillId="9" borderId="32" xfId="0" applyNumberFormat="1" applyFont="1" applyFill="1" applyBorder="1"/>
    <xf numFmtId="167" fontId="2" fillId="9" borderId="4" xfId="0" applyNumberFormat="1" applyFont="1" applyFill="1" applyBorder="1" applyAlignment="1">
      <alignment horizontal="right"/>
    </xf>
    <xf numFmtId="3" fontId="2" fillId="9" borderId="30" xfId="0" applyNumberFormat="1" applyFont="1" applyFill="1" applyBorder="1" applyAlignment="1">
      <alignment horizontal="right"/>
    </xf>
    <xf numFmtId="166" fontId="2" fillId="9" borderId="3" xfId="0" applyNumberFormat="1" applyFont="1" applyFill="1" applyBorder="1" applyAlignment="1">
      <alignment horizontal="right"/>
    </xf>
    <xf numFmtId="166" fontId="2" fillId="9" borderId="4" xfId="0" applyNumberFormat="1" applyFont="1" applyFill="1" applyBorder="1" applyAlignment="1">
      <alignment horizontal="right"/>
    </xf>
    <xf numFmtId="167" fontId="2" fillId="9" borderId="30" xfId="0" applyNumberFormat="1" applyFont="1" applyFill="1" applyBorder="1" applyAlignment="1">
      <alignment horizontal="right"/>
    </xf>
    <xf numFmtId="167" fontId="23" fillId="4" borderId="33" xfId="0" applyNumberFormat="1" applyFont="1" applyFill="1" applyBorder="1"/>
    <xf numFmtId="0" fontId="23" fillId="4" borderId="32" xfId="0" applyFont="1" applyFill="1" applyBorder="1"/>
    <xf numFmtId="49" fontId="15" fillId="9" borderId="32" xfId="0" applyNumberFormat="1" applyFont="1" applyFill="1" applyBorder="1" applyAlignment="1">
      <alignment horizontal="left"/>
    </xf>
    <xf numFmtId="4" fontId="1" fillId="9" borderId="3" xfId="0" applyNumberFormat="1" applyFont="1" applyFill="1" applyBorder="1" applyAlignment="1">
      <alignment horizontal="center"/>
    </xf>
    <xf numFmtId="4" fontId="1" fillId="9" borderId="4" xfId="0" applyNumberFormat="1" applyFont="1" applyFill="1" applyBorder="1" applyAlignment="1">
      <alignment horizontal="right"/>
    </xf>
    <xf numFmtId="4" fontId="1" fillId="9" borderId="4" xfId="0" applyNumberFormat="1" applyFont="1" applyFill="1" applyBorder="1" applyAlignment="1">
      <alignment horizontal="center"/>
    </xf>
    <xf numFmtId="2" fontId="2" fillId="9" borderId="30" xfId="0" applyNumberFormat="1" applyFont="1" applyFill="1" applyBorder="1" applyAlignment="1">
      <alignment horizontal="right"/>
    </xf>
    <xf numFmtId="166" fontId="1" fillId="9" borderId="3" xfId="0" applyNumberFormat="1" applyFont="1" applyFill="1" applyBorder="1" applyAlignment="1">
      <alignment horizontal="center"/>
    </xf>
    <xf numFmtId="166" fontId="1" fillId="9" borderId="4" xfId="0" applyNumberFormat="1" applyFont="1" applyFill="1" applyBorder="1" applyAlignment="1">
      <alignment horizontal="center"/>
    </xf>
    <xf numFmtId="167" fontId="23" fillId="9" borderId="4" xfId="0" applyNumberFormat="1" applyFont="1" applyFill="1" applyBorder="1"/>
    <xf numFmtId="0" fontId="23" fillId="9" borderId="30" xfId="0" applyFont="1" applyFill="1" applyBorder="1"/>
    <xf numFmtId="164" fontId="11" fillId="4" borderId="7" xfId="0" applyNumberFormat="1" applyFont="1" applyFill="1" applyBorder="1" applyAlignment="1">
      <alignment horizontal="center" vertical="center"/>
    </xf>
    <xf numFmtId="49" fontId="15" fillId="8" borderId="32" xfId="0" applyNumberFormat="1" applyFont="1" applyFill="1" applyBorder="1" applyAlignment="1">
      <alignment horizontal="left"/>
    </xf>
    <xf numFmtId="4" fontId="1" fillId="8" borderId="3" xfId="0" applyNumberFormat="1" applyFont="1" applyFill="1" applyBorder="1" applyAlignment="1">
      <alignment horizontal="center"/>
    </xf>
    <xf numFmtId="4" fontId="1" fillId="8" borderId="4" xfId="0" applyNumberFormat="1" applyFont="1" applyFill="1" applyBorder="1" applyAlignment="1">
      <alignment horizontal="right"/>
    </xf>
    <xf numFmtId="0" fontId="21" fillId="8" borderId="4" xfId="0" applyFont="1" applyFill="1" applyBorder="1"/>
    <xf numFmtId="166" fontId="21" fillId="8" borderId="3" xfId="0" applyNumberFormat="1" applyFont="1" applyFill="1" applyBorder="1"/>
    <xf numFmtId="166" fontId="21" fillId="8" borderId="4" xfId="0" applyNumberFormat="1" applyFont="1" applyFill="1" applyBorder="1"/>
    <xf numFmtId="167" fontId="21" fillId="8" borderId="4" xfId="0" applyNumberFormat="1" applyFont="1" applyFill="1" applyBorder="1"/>
    <xf numFmtId="0" fontId="21" fillId="8" borderId="30" xfId="0" applyFont="1" applyFill="1" applyBorder="1"/>
    <xf numFmtId="4" fontId="24" fillId="4" borderId="33" xfId="0" applyNumberFormat="1" applyFont="1" applyFill="1" applyBorder="1" applyAlignment="1">
      <alignment horizontal="center"/>
    </xf>
    <xf numFmtId="167" fontId="12" fillId="4" borderId="33" xfId="0" applyNumberFormat="1" applyFont="1" applyFill="1" applyBorder="1"/>
    <xf numFmtId="0" fontId="12" fillId="4" borderId="32" xfId="0" applyFont="1" applyFill="1" applyBorder="1"/>
    <xf numFmtId="167" fontId="2" fillId="4" borderId="33" xfId="0" applyNumberFormat="1" applyFont="1" applyFill="1" applyBorder="1"/>
    <xf numFmtId="0" fontId="2" fillId="4" borderId="32" xfId="0" applyFont="1" applyFill="1" applyBorder="1"/>
    <xf numFmtId="170" fontId="1" fillId="4" borderId="31" xfId="0" applyNumberFormat="1" applyFont="1" applyFill="1" applyBorder="1" applyAlignment="1">
      <alignment horizontal="center"/>
    </xf>
    <xf numFmtId="10" fontId="2" fillId="7" borderId="34" xfId="0" applyNumberFormat="1" applyFont="1" applyFill="1" applyBorder="1"/>
    <xf numFmtId="3" fontId="2" fillId="7" borderId="35" xfId="0" applyNumberFormat="1" applyFont="1" applyFill="1" applyBorder="1"/>
    <xf numFmtId="4" fontId="2" fillId="7" borderId="20" xfId="0" applyNumberFormat="1" applyFont="1" applyFill="1" applyBorder="1" applyAlignment="1">
      <alignment horizontal="center"/>
    </xf>
    <xf numFmtId="49" fontId="15" fillId="8" borderId="27" xfId="0" applyNumberFormat="1" applyFont="1" applyFill="1" applyBorder="1" applyAlignment="1">
      <alignment horizontal="center"/>
    </xf>
    <xf numFmtId="49" fontId="15" fillId="8" borderId="28" xfId="0" applyNumberFormat="1" applyFont="1" applyFill="1" applyBorder="1"/>
    <xf numFmtId="0" fontId="1" fillId="8" borderId="36" xfId="0" applyFont="1" applyFill="1" applyBorder="1" applyAlignment="1">
      <alignment horizontal="center"/>
    </xf>
    <xf numFmtId="3" fontId="1" fillId="8" borderId="37" xfId="0" applyNumberFormat="1" applyFont="1" applyFill="1" applyBorder="1" applyAlignment="1">
      <alignment horizontal="right"/>
    </xf>
    <xf numFmtId="167" fontId="2" fillId="8" borderId="37" xfId="0" applyNumberFormat="1" applyFont="1" applyFill="1" applyBorder="1" applyAlignment="1">
      <alignment horizontal="right"/>
    </xf>
    <xf numFmtId="3" fontId="2" fillId="8" borderId="38" xfId="0" applyNumberFormat="1" applyFont="1" applyFill="1" applyBorder="1" applyAlignment="1">
      <alignment horizontal="right"/>
    </xf>
    <xf numFmtId="166" fontId="2" fillId="8" borderId="36" xfId="0" applyNumberFormat="1" applyFont="1" applyFill="1" applyBorder="1" applyAlignment="1">
      <alignment horizontal="right"/>
    </xf>
    <xf numFmtId="166" fontId="2" fillId="8" borderId="37" xfId="0" applyNumberFormat="1" applyFont="1" applyFill="1" applyBorder="1" applyAlignment="1">
      <alignment horizontal="right"/>
    </xf>
    <xf numFmtId="167" fontId="2" fillId="8" borderId="38" xfId="0" applyNumberFormat="1" applyFont="1" applyFill="1" applyBorder="1" applyAlignment="1">
      <alignment horizontal="right"/>
    </xf>
    <xf numFmtId="3" fontId="1" fillId="4" borderId="29" xfId="0" applyNumberFormat="1" applyFont="1" applyFill="1" applyBorder="1" applyAlignment="1">
      <alignment horizontal="center"/>
    </xf>
    <xf numFmtId="3" fontId="1" fillId="4" borderId="28" xfId="0" applyNumberFormat="1" applyFont="1" applyFill="1" applyBorder="1" applyAlignment="1">
      <alignment horizontal="center"/>
    </xf>
    <xf numFmtId="10" fontId="1" fillId="4" borderId="27" xfId="0" applyNumberFormat="1" applyFont="1" applyFill="1" applyBorder="1" applyAlignment="1">
      <alignment horizontal="center"/>
    </xf>
    <xf numFmtId="10" fontId="1" fillId="4" borderId="29" xfId="0" applyNumberFormat="1" applyFont="1" applyFill="1" applyBorder="1" applyAlignment="1">
      <alignment horizontal="center"/>
    </xf>
    <xf numFmtId="167" fontId="2" fillId="4" borderId="29" xfId="0" applyNumberFormat="1" applyFont="1" applyFill="1" applyBorder="1" applyAlignment="1">
      <alignment horizontal="right"/>
    </xf>
    <xf numFmtId="167" fontId="2" fillId="4" borderId="28" xfId="0" applyNumberFormat="1" applyFont="1" applyFill="1" applyBorder="1" applyAlignment="1">
      <alignment horizontal="right"/>
    </xf>
    <xf numFmtId="49" fontId="2" fillId="4" borderId="27" xfId="0" applyNumberFormat="1" applyFont="1" applyFill="1" applyBorder="1" applyAlignment="1">
      <alignment horizontal="center"/>
    </xf>
    <xf numFmtId="49" fontId="2" fillId="4" borderId="28" xfId="0" applyNumberFormat="1" applyFont="1" applyFill="1" applyBorder="1"/>
    <xf numFmtId="4" fontId="2" fillId="4" borderId="29" xfId="0" applyNumberFormat="1" applyFont="1" applyFill="1" applyBorder="1" applyAlignment="1">
      <alignment horizontal="center"/>
    </xf>
    <xf numFmtId="3" fontId="2" fillId="4" borderId="29" xfId="0" applyNumberFormat="1" applyFont="1" applyFill="1" applyBorder="1" applyAlignment="1">
      <alignment horizontal="center"/>
    </xf>
    <xf numFmtId="3" fontId="2" fillId="4" borderId="28" xfId="0" applyNumberFormat="1" applyFont="1" applyFill="1" applyBorder="1" applyAlignment="1">
      <alignment horizontal="center"/>
    </xf>
    <xf numFmtId="165" fontId="2" fillId="4" borderId="27" xfId="0" applyNumberFormat="1" applyFont="1" applyFill="1" applyBorder="1" applyAlignment="1">
      <alignment horizontal="center"/>
    </xf>
    <xf numFmtId="165" fontId="2" fillId="4" borderId="29" xfId="0" applyNumberFormat="1" applyFont="1" applyFill="1" applyBorder="1" applyAlignment="1">
      <alignment horizontal="center"/>
    </xf>
    <xf numFmtId="165" fontId="2" fillId="4" borderId="29" xfId="0" applyNumberFormat="1" applyFont="1" applyFill="1" applyBorder="1" applyAlignment="1">
      <alignment horizontal="right"/>
    </xf>
    <xf numFmtId="168" fontId="2" fillId="4" borderId="28" xfId="0" applyNumberFormat="1" applyFont="1" applyFill="1" applyBorder="1" applyAlignment="1">
      <alignment horizontal="right"/>
    </xf>
    <xf numFmtId="2" fontId="2" fillId="8" borderId="30" xfId="0" applyNumberFormat="1" applyFont="1" applyFill="1" applyBorder="1" applyAlignment="1">
      <alignment horizontal="right"/>
    </xf>
    <xf numFmtId="167" fontId="2" fillId="7" borderId="4" xfId="0" applyNumberFormat="1" applyFont="1" applyFill="1" applyBorder="1"/>
    <xf numFmtId="2" fontId="2" fillId="7" borderId="30" xfId="0" applyNumberFormat="1" applyFont="1" applyFill="1" applyBorder="1"/>
    <xf numFmtId="4" fontId="10" fillId="7" borderId="19" xfId="0" applyNumberFormat="1" applyFont="1" applyFill="1" applyBorder="1" applyAlignment="1">
      <alignment horizontal="center"/>
    </xf>
    <xf numFmtId="0" fontId="1" fillId="4" borderId="27" xfId="0" applyNumberFormat="1" applyFont="1" applyFill="1" applyBorder="1" applyAlignment="1">
      <alignment horizontal="center"/>
    </xf>
    <xf numFmtId="166" fontId="1" fillId="8" borderId="3" xfId="0" applyNumberFormat="1" applyFont="1" applyFill="1" applyBorder="1" applyAlignment="1">
      <alignment horizontal="right"/>
    </xf>
    <xf numFmtId="4" fontId="2" fillId="7" borderId="23" xfId="0" applyNumberFormat="1" applyFont="1" applyFill="1" applyBorder="1"/>
    <xf numFmtId="170" fontId="1" fillId="4" borderId="27" xfId="0" applyNumberFormat="1" applyFont="1" applyFill="1" applyBorder="1" applyAlignment="1">
      <alignment horizontal="center"/>
    </xf>
    <xf numFmtId="167" fontId="25" fillId="4" borderId="29" xfId="0" applyNumberFormat="1" applyFont="1" applyFill="1" applyBorder="1" applyAlignment="1">
      <alignment horizontal="center"/>
    </xf>
    <xf numFmtId="4" fontId="25" fillId="4" borderId="28" xfId="0" applyNumberFormat="1" applyFont="1" applyFill="1" applyBorder="1" applyAlignment="1">
      <alignment horizontal="center"/>
    </xf>
    <xf numFmtId="167" fontId="2" fillId="4" borderId="29" xfId="0" applyNumberFormat="1" applyFont="1" applyFill="1" applyBorder="1"/>
    <xf numFmtId="0" fontId="2" fillId="4" borderId="28" xfId="0" applyFont="1" applyFill="1" applyBorder="1"/>
    <xf numFmtId="165" fontId="25" fillId="4" borderId="26" xfId="0" applyNumberFormat="1" applyFont="1" applyFill="1" applyBorder="1" applyAlignment="1">
      <alignment horizontal="center"/>
    </xf>
    <xf numFmtId="4" fontId="25" fillId="4" borderId="25" xfId="0" applyNumberFormat="1" applyFont="1" applyFill="1" applyBorder="1" applyAlignment="1">
      <alignment horizontal="center"/>
    </xf>
    <xf numFmtId="4" fontId="2" fillId="4" borderId="39" xfId="0" applyNumberFormat="1" applyFont="1" applyFill="1" applyBorder="1" applyAlignment="1">
      <alignment horizontal="center"/>
    </xf>
    <xf numFmtId="0" fontId="2" fillId="4" borderId="39" xfId="0" applyFont="1" applyFill="1" applyBorder="1"/>
    <xf numFmtId="0" fontId="2" fillId="4" borderId="39" xfId="0" applyFont="1" applyFill="1" applyBorder="1" applyAlignment="1">
      <alignment horizontal="center"/>
    </xf>
    <xf numFmtId="10" fontId="2" fillId="4" borderId="39" xfId="0" applyNumberFormat="1" applyFont="1" applyFill="1" applyBorder="1"/>
    <xf numFmtId="49" fontId="10" fillId="4" borderId="40" xfId="0" applyNumberFormat="1" applyFont="1" applyFill="1" applyBorder="1" applyAlignment="1">
      <alignment horizontal="center"/>
    </xf>
    <xf numFmtId="165" fontId="10" fillId="4" borderId="41" xfId="0" applyNumberFormat="1" applyFont="1" applyFill="1" applyBorder="1" applyAlignment="1">
      <alignment horizontal="center"/>
    </xf>
    <xf numFmtId="3" fontId="10" fillId="10" borderId="42" xfId="0" applyNumberFormat="1" applyFont="1" applyFill="1" applyBorder="1" applyAlignment="1">
      <alignment horizontal="right"/>
    </xf>
    <xf numFmtId="4" fontId="2" fillId="4" borderId="43" xfId="0" applyNumberFormat="1" applyFont="1" applyFill="1" applyBorder="1" applyAlignment="1">
      <alignment horizontal="center"/>
    </xf>
    <xf numFmtId="4" fontId="2" fillId="4" borderId="43" xfId="0" applyNumberFormat="1" applyFont="1" applyFill="1" applyBorder="1"/>
    <xf numFmtId="4" fontId="2" fillId="4" borderId="43" xfId="0" applyNumberFormat="1" applyFont="1" applyFill="1" applyBorder="1" applyAlignment="1">
      <alignment horizontal="right"/>
    </xf>
    <xf numFmtId="0" fontId="2" fillId="4" borderId="43" xfId="0" applyFont="1" applyFill="1" applyBorder="1"/>
    <xf numFmtId="10" fontId="2" fillId="4" borderId="43" xfId="0" applyNumberFormat="1" applyFont="1" applyFill="1" applyBorder="1"/>
    <xf numFmtId="10" fontId="26" fillId="4" borderId="43" xfId="0" applyNumberFormat="1" applyFont="1" applyFill="1" applyBorder="1" applyAlignment="1">
      <alignment horizontal="left" vertical="center"/>
    </xf>
    <xf numFmtId="4" fontId="2" fillId="4" borderId="44" xfId="0" applyNumberFormat="1" applyFont="1" applyFill="1" applyBorder="1"/>
    <xf numFmtId="4" fontId="2" fillId="4" borderId="39" xfId="0" applyNumberFormat="1" applyFont="1" applyFill="1" applyBorder="1"/>
    <xf numFmtId="0" fontId="0" fillId="4" borderId="43" xfId="0" applyFill="1" applyBorder="1"/>
    <xf numFmtId="0" fontId="0" fillId="0" borderId="43" xfId="0" applyBorder="1"/>
    <xf numFmtId="164" fontId="16" fillId="0" borderId="43" xfId="0" applyNumberFormat="1" applyFont="1" applyBorder="1"/>
    <xf numFmtId="1" fontId="22" fillId="4" borderId="43" xfId="0" applyNumberFormat="1" applyFont="1" applyFill="1" applyBorder="1" applyAlignment="1">
      <alignment horizontal="center"/>
    </xf>
    <xf numFmtId="49" fontId="0" fillId="0" borderId="43" xfId="0" applyNumberFormat="1" applyBorder="1"/>
    <xf numFmtId="164" fontId="0" fillId="0" borderId="43" xfId="0" applyNumberFormat="1" applyBorder="1"/>
    <xf numFmtId="1" fontId="0" fillId="4" borderId="43" xfId="0" applyNumberFormat="1" applyFill="1" applyBorder="1" applyAlignment="1">
      <alignment horizontal="center"/>
    </xf>
    <xf numFmtId="1" fontId="0" fillId="0" borderId="43" xfId="0" applyNumberFormat="1" applyBorder="1"/>
    <xf numFmtId="1" fontId="0" fillId="4" borderId="43" xfId="0" applyNumberFormat="1" applyFill="1" applyBorder="1" applyAlignment="1">
      <alignment wrapText="1"/>
    </xf>
    <xf numFmtId="164" fontId="0" fillId="4" borderId="43" xfId="0" applyNumberFormat="1" applyFill="1" applyBorder="1" applyAlignment="1">
      <alignment wrapText="1"/>
    </xf>
    <xf numFmtId="1" fontId="27" fillId="4" borderId="43" xfId="0" applyNumberFormat="1" applyFont="1" applyFill="1" applyBorder="1" applyAlignment="1">
      <alignment horizontal="center"/>
    </xf>
    <xf numFmtId="1" fontId="0" fillId="4" borderId="45" xfId="0" applyNumberFormat="1" applyFill="1" applyBorder="1" applyAlignment="1">
      <alignment horizontal="center"/>
    </xf>
    <xf numFmtId="1" fontId="0" fillId="0" borderId="45" xfId="0" applyNumberFormat="1" applyBorder="1"/>
    <xf numFmtId="0" fontId="0" fillId="0" borderId="45" xfId="0" applyBorder="1"/>
    <xf numFmtId="49" fontId="30" fillId="7" borderId="19" xfId="0" applyNumberFormat="1" applyFont="1" applyFill="1" applyBorder="1" applyAlignment="1">
      <alignment horizontal="center"/>
    </xf>
    <xf numFmtId="49" fontId="30" fillId="7" borderId="20" xfId="0" applyNumberFormat="1" applyFont="1" applyFill="1" applyBorder="1" applyAlignment="1">
      <alignment horizontal="left"/>
    </xf>
    <xf numFmtId="4" fontId="31" fillId="7" borderId="20" xfId="0" applyNumberFormat="1" applyFont="1" applyFill="1" applyBorder="1"/>
    <xf numFmtId="4" fontId="31" fillId="7" borderId="4" xfId="0" applyNumberFormat="1" applyFont="1" applyFill="1" applyBorder="1" applyAlignment="1">
      <alignment horizontal="right"/>
    </xf>
    <xf numFmtId="4" fontId="30" fillId="7" borderId="4" xfId="0" applyNumberFormat="1" applyFont="1" applyFill="1" applyBorder="1" applyAlignment="1">
      <alignment horizontal="center"/>
    </xf>
    <xf numFmtId="166" fontId="30" fillId="7" borderId="20" xfId="0" applyNumberFormat="1" applyFont="1" applyFill="1" applyBorder="1" applyAlignment="1">
      <alignment horizontal="center"/>
    </xf>
    <xf numFmtId="10" fontId="31" fillId="7" borderId="20" xfId="0" applyNumberFormat="1" applyFont="1" applyFill="1" applyBorder="1"/>
    <xf numFmtId="4" fontId="31" fillId="7" borderId="23" xfId="0" applyNumberFormat="1" applyFont="1" applyFill="1" applyBorder="1"/>
    <xf numFmtId="0" fontId="0" fillId="0" borderId="46" xfId="0" applyBorder="1"/>
    <xf numFmtId="0" fontId="31" fillId="4" borderId="27" xfId="0" applyNumberFormat="1" applyFont="1" applyFill="1" applyBorder="1" applyAlignment="1">
      <alignment horizontal="center"/>
    </xf>
    <xf numFmtId="49" fontId="31" fillId="0" borderId="28" xfId="0" applyNumberFormat="1" applyFont="1" applyBorder="1"/>
    <xf numFmtId="49" fontId="31" fillId="0" borderId="27" xfId="0" applyNumberFormat="1" applyFont="1" applyBorder="1" applyAlignment="1">
      <alignment horizontal="center"/>
    </xf>
    <xf numFmtId="4" fontId="31" fillId="0" borderId="47" xfId="0" applyNumberFormat="1" applyFont="1" applyBorder="1" applyAlignment="1">
      <alignment horizontal="center"/>
    </xf>
    <xf numFmtId="4" fontId="31" fillId="0" borderId="41" xfId="0" applyNumberFormat="1" applyFont="1" applyBorder="1" applyAlignment="1">
      <alignment horizontal="center"/>
    </xf>
    <xf numFmtId="10" fontId="31" fillId="0" borderId="27" xfId="0" applyNumberFormat="1" applyFont="1" applyBorder="1" applyAlignment="1">
      <alignment horizontal="center"/>
    </xf>
    <xf numFmtId="10" fontId="31" fillId="0" borderId="29" xfId="0" applyNumberFormat="1" applyFont="1" applyBorder="1" applyAlignment="1">
      <alignment horizontal="center"/>
    </xf>
    <xf numFmtId="167" fontId="31" fillId="0" borderId="29" xfId="0" applyNumberFormat="1" applyFont="1" applyBorder="1" applyAlignment="1">
      <alignment horizontal="right"/>
    </xf>
    <xf numFmtId="167" fontId="31" fillId="0" borderId="28" xfId="0" applyNumberFormat="1" applyFont="1" applyBorder="1" applyAlignment="1">
      <alignment horizontal="right"/>
    </xf>
    <xf numFmtId="4" fontId="31" fillId="0" borderId="29" xfId="0" applyNumberFormat="1" applyFont="1" applyBorder="1" applyAlignment="1">
      <alignment horizontal="center"/>
    </xf>
    <xf numFmtId="4" fontId="31" fillId="0" borderId="28" xfId="0" applyNumberFormat="1" applyFont="1" applyBorder="1" applyAlignment="1">
      <alignment horizontal="center"/>
    </xf>
    <xf numFmtId="0" fontId="31" fillId="8" borderId="27" xfId="0" applyNumberFormat="1" applyFont="1" applyFill="1" applyBorder="1" applyAlignment="1">
      <alignment horizontal="center"/>
    </xf>
    <xf numFmtId="49" fontId="31" fillId="8" borderId="28" xfId="0" applyNumberFormat="1" applyFont="1" applyFill="1" applyBorder="1"/>
    <xf numFmtId="49" fontId="31" fillId="8" borderId="27" xfId="0" applyNumberFormat="1" applyFont="1" applyFill="1" applyBorder="1" applyAlignment="1">
      <alignment horizontal="center"/>
    </xf>
    <xf numFmtId="4" fontId="31" fillId="8" borderId="29" xfId="0" applyNumberFormat="1" applyFont="1" applyFill="1" applyBorder="1" applyAlignment="1">
      <alignment horizontal="center"/>
    </xf>
    <xf numFmtId="4" fontId="31" fillId="8" borderId="28" xfId="0" applyNumberFormat="1" applyFont="1" applyFill="1" applyBorder="1" applyAlignment="1">
      <alignment horizontal="center"/>
    </xf>
    <xf numFmtId="10" fontId="31" fillId="8" borderId="27" xfId="0" applyNumberFormat="1" applyFont="1" applyFill="1" applyBorder="1" applyAlignment="1">
      <alignment horizontal="center"/>
    </xf>
    <xf numFmtId="10" fontId="31" fillId="8" borderId="29" xfId="0" applyNumberFormat="1" applyFont="1" applyFill="1" applyBorder="1" applyAlignment="1">
      <alignment horizontal="center"/>
    </xf>
    <xf numFmtId="167" fontId="31" fillId="8" borderId="29" xfId="0" applyNumberFormat="1" applyFont="1" applyFill="1" applyBorder="1" applyAlignment="1">
      <alignment horizontal="right"/>
    </xf>
    <xf numFmtId="167" fontId="31" fillId="8" borderId="28" xfId="0" applyNumberFormat="1" applyFont="1" applyFill="1" applyBorder="1" applyAlignment="1">
      <alignment horizontal="right"/>
    </xf>
    <xf numFmtId="1" fontId="0" fillId="4" borderId="44" xfId="0" applyNumberFormat="1" applyFill="1" applyBorder="1" applyAlignment="1">
      <alignment horizontal="center"/>
    </xf>
    <xf numFmtId="1" fontId="0" fillId="0" borderId="44" xfId="0" applyNumberFormat="1" applyBorder="1"/>
    <xf numFmtId="0" fontId="0" fillId="0" borderId="44" xfId="0" applyBorder="1"/>
    <xf numFmtId="49" fontId="28" fillId="0" borderId="43" xfId="0" applyNumberFormat="1" applyFont="1" applyBorder="1"/>
    <xf numFmtId="49" fontId="32" fillId="0" borderId="43" xfId="0" applyNumberFormat="1" applyFont="1" applyBorder="1"/>
    <xf numFmtId="164" fontId="32" fillId="0" borderId="43" xfId="0" applyNumberFormat="1" applyFont="1" applyBorder="1"/>
    <xf numFmtId="49" fontId="0" fillId="0" borderId="45" xfId="0" applyNumberFormat="1" applyBorder="1"/>
    <xf numFmtId="49" fontId="33" fillId="4" borderId="27" xfId="0" applyNumberFormat="1" applyFont="1" applyFill="1" applyBorder="1" applyAlignment="1">
      <alignment horizontal="center"/>
    </xf>
    <xf numFmtId="49" fontId="33" fillId="0" borderId="28" xfId="0" applyNumberFormat="1" applyFont="1" applyBorder="1"/>
    <xf numFmtId="49" fontId="33" fillId="0" borderId="27" xfId="0" applyNumberFormat="1" applyFont="1" applyBorder="1" applyAlignment="1">
      <alignment horizontal="center"/>
    </xf>
    <xf numFmtId="4" fontId="33" fillId="0" borderId="29" xfId="0" applyNumberFormat="1" applyFont="1" applyBorder="1" applyAlignment="1">
      <alignment horizontal="center"/>
    </xf>
    <xf numFmtId="4" fontId="33" fillId="0" borderId="28" xfId="0" applyNumberFormat="1" applyFont="1" applyBorder="1" applyAlignment="1">
      <alignment horizontal="center"/>
    </xf>
    <xf numFmtId="10" fontId="33" fillId="0" borderId="27" xfId="0" applyNumberFormat="1" applyFont="1" applyBorder="1" applyAlignment="1">
      <alignment horizontal="center"/>
    </xf>
    <xf numFmtId="10" fontId="33" fillId="0" borderId="29" xfId="0" applyNumberFormat="1" applyFont="1" applyBorder="1" applyAlignment="1">
      <alignment horizontal="center"/>
    </xf>
    <xf numFmtId="0" fontId="0" fillId="0" borderId="48" xfId="0" applyBorder="1"/>
    <xf numFmtId="164" fontId="27" fillId="0" borderId="43" xfId="0" applyNumberFormat="1" applyFont="1" applyBorder="1"/>
    <xf numFmtId="49" fontId="30" fillId="7" borderId="3" xfId="0" applyNumberFormat="1" applyFont="1" applyFill="1" applyBorder="1" applyAlignment="1">
      <alignment horizontal="center"/>
    </xf>
    <xf numFmtId="49" fontId="30" fillId="7" borderId="4" xfId="0" applyNumberFormat="1" applyFont="1" applyFill="1" applyBorder="1" applyAlignment="1">
      <alignment horizontal="left"/>
    </xf>
    <xf numFmtId="4" fontId="31" fillId="7" borderId="4" xfId="0" applyNumberFormat="1" applyFont="1" applyFill="1" applyBorder="1" applyAlignment="1">
      <alignment horizontal="center"/>
    </xf>
    <xf numFmtId="0" fontId="31" fillId="7" borderId="4" xfId="0" applyFont="1" applyFill="1" applyBorder="1"/>
    <xf numFmtId="166" fontId="31" fillId="7" borderId="20" xfId="0" applyNumberFormat="1" applyFont="1" applyFill="1" applyBorder="1"/>
    <xf numFmtId="167" fontId="31" fillId="7" borderId="4" xfId="0" applyNumberFormat="1" applyFont="1" applyFill="1" applyBorder="1"/>
    <xf numFmtId="2" fontId="34" fillId="7" borderId="30" xfId="0" applyNumberFormat="1" applyFont="1" applyFill="1" applyBorder="1"/>
    <xf numFmtId="170" fontId="31" fillId="4" borderId="49" xfId="0" applyNumberFormat="1" applyFont="1" applyFill="1" applyBorder="1" applyAlignment="1">
      <alignment horizontal="center"/>
    </xf>
    <xf numFmtId="49" fontId="31" fillId="0" borderId="41" xfId="0" applyNumberFormat="1" applyFont="1" applyBorder="1" applyAlignment="1">
      <alignment horizontal="left"/>
    </xf>
    <xf numFmtId="49" fontId="31" fillId="0" borderId="49" xfId="0" applyNumberFormat="1" applyFont="1" applyBorder="1" applyAlignment="1">
      <alignment horizontal="center"/>
    </xf>
    <xf numFmtId="167" fontId="31" fillId="0" borderId="47" xfId="0" applyNumberFormat="1" applyFont="1" applyBorder="1" applyAlignment="1">
      <alignment horizontal="right"/>
    </xf>
    <xf numFmtId="167" fontId="34" fillId="0" borderId="41" xfId="0" applyNumberFormat="1" applyFont="1" applyBorder="1" applyAlignment="1">
      <alignment horizontal="right"/>
    </xf>
    <xf numFmtId="49" fontId="31" fillId="0" borderId="28" xfId="0" applyNumberFormat="1" applyFont="1" applyBorder="1" applyAlignment="1">
      <alignment horizontal="left"/>
    </xf>
    <xf numFmtId="167" fontId="34" fillId="0" borderId="28" xfId="0" applyNumberFormat="1" applyFont="1" applyBorder="1" applyAlignment="1">
      <alignment horizontal="right"/>
    </xf>
    <xf numFmtId="170" fontId="31" fillId="4" borderId="27" xfId="0" applyNumberFormat="1" applyFont="1" applyFill="1" applyBorder="1" applyAlignment="1">
      <alignment horizontal="center"/>
    </xf>
    <xf numFmtId="4" fontId="31" fillId="4" borderId="27" xfId="0" applyNumberFormat="1" applyFont="1" applyFill="1" applyBorder="1" applyAlignment="1">
      <alignment horizontal="center"/>
    </xf>
    <xf numFmtId="4" fontId="33" fillId="4" borderId="24" xfId="0" applyNumberFormat="1" applyFont="1" applyFill="1" applyBorder="1" applyAlignment="1">
      <alignment horizontal="center"/>
    </xf>
    <xf numFmtId="49" fontId="33" fillId="0" borderId="25" xfId="0" applyNumberFormat="1" applyFont="1" applyBorder="1" applyAlignment="1">
      <alignment horizontal="left"/>
    </xf>
    <xf numFmtId="49" fontId="33" fillId="0" borderId="24" xfId="0" applyNumberFormat="1" applyFont="1" applyBorder="1" applyAlignment="1">
      <alignment horizontal="center"/>
    </xf>
    <xf numFmtId="4" fontId="33" fillId="0" borderId="26" xfId="0" applyNumberFormat="1" applyFont="1" applyBorder="1" applyAlignment="1">
      <alignment horizontal="center"/>
    </xf>
    <xf numFmtId="4" fontId="33" fillId="0" borderId="25" xfId="0" applyNumberFormat="1" applyFont="1" applyBorder="1" applyAlignment="1">
      <alignment horizontal="center"/>
    </xf>
    <xf numFmtId="10" fontId="33" fillId="0" borderId="24" xfId="0" applyNumberFormat="1" applyFont="1" applyBorder="1" applyAlignment="1">
      <alignment horizontal="center"/>
    </xf>
    <xf numFmtId="10" fontId="33" fillId="0" borderId="26" xfId="0" applyNumberFormat="1" applyFont="1" applyBorder="1" applyAlignment="1">
      <alignment horizontal="center"/>
    </xf>
    <xf numFmtId="167" fontId="31" fillId="0" borderId="26" xfId="0" applyNumberFormat="1" applyFont="1" applyBorder="1" applyAlignment="1">
      <alignment horizontal="right"/>
    </xf>
    <xf numFmtId="167" fontId="34" fillId="0" borderId="25" xfId="0" applyNumberFormat="1" applyFont="1" applyBorder="1" applyAlignment="1">
      <alignment horizontal="right"/>
    </xf>
    <xf numFmtId="166" fontId="31" fillId="7" borderId="4" xfId="0" applyNumberFormat="1" applyFont="1" applyFill="1" applyBorder="1"/>
    <xf numFmtId="0" fontId="0" fillId="4" borderId="39" xfId="0" applyFill="1" applyBorder="1"/>
    <xf numFmtId="0" fontId="0" fillId="0" borderId="39" xfId="0" applyBorder="1"/>
    <xf numFmtId="0" fontId="1" fillId="0" borderId="0" xfId="0" applyFont="1" applyAlignment="1">
      <alignment horizontal="left" wrapText="1"/>
    </xf>
    <xf numFmtId="0" fontId="0" fillId="0" borderId="0" xfId="0"/>
    <xf numFmtId="49" fontId="6" fillId="6" borderId="12" xfId="0" applyNumberFormat="1" applyFont="1" applyFill="1" applyBorder="1" applyAlignment="1">
      <alignment horizontal="left" vertical="center" wrapText="1"/>
    </xf>
    <xf numFmtId="0" fontId="8" fillId="6" borderId="13" xfId="0" applyFont="1" applyFill="1" applyBorder="1" applyAlignment="1">
      <alignment horizontal="left" vertical="center" wrapText="1"/>
    </xf>
    <xf numFmtId="0" fontId="6" fillId="6" borderId="14" xfId="0" applyFont="1" applyFill="1" applyBorder="1" applyAlignment="1">
      <alignment horizontal="left" vertical="center" wrapText="1"/>
    </xf>
    <xf numFmtId="164" fontId="0" fillId="4" borderId="15" xfId="0" applyNumberFormat="1" applyFill="1" applyBorder="1" applyAlignment="1">
      <alignment horizontal="left" vertical="center" wrapText="1"/>
    </xf>
    <xf numFmtId="0" fontId="6" fillId="6" borderId="15" xfId="0" applyFont="1" applyFill="1" applyBorder="1" applyAlignment="1">
      <alignment horizontal="left" vertical="center" wrapText="1"/>
    </xf>
    <xf numFmtId="49" fontId="6" fillId="6" borderId="14" xfId="0" applyNumberFormat="1" applyFont="1" applyFill="1" applyBorder="1" applyAlignment="1">
      <alignment horizontal="left" vertical="center" wrapText="1"/>
    </xf>
    <xf numFmtId="0" fontId="8" fillId="6" borderId="15" xfId="0" applyFont="1" applyFill="1" applyBorder="1" applyAlignment="1">
      <alignment horizontal="left" vertical="center" wrapText="1"/>
    </xf>
    <xf numFmtId="4" fontId="4" fillId="0" borderId="3" xfId="0" applyNumberFormat="1" applyFont="1" applyBorder="1" applyAlignment="1">
      <alignment horizontal="center" vertical="center"/>
    </xf>
    <xf numFmtId="4" fontId="4" fillId="4" borderId="4" xfId="0" applyNumberFormat="1" applyFont="1" applyFill="1" applyBorder="1" applyAlignment="1">
      <alignment horizontal="center" vertical="center"/>
    </xf>
    <xf numFmtId="164" fontId="0" fillId="4" borderId="5" xfId="0" applyNumberFormat="1" applyFill="1" applyBorder="1"/>
    <xf numFmtId="164" fontId="0" fillId="4" borderId="6" xfId="0" applyNumberFormat="1" applyFill="1" applyBorder="1"/>
    <xf numFmtId="49" fontId="4" fillId="5" borderId="8" xfId="0" applyNumberFormat="1" applyFont="1" applyFill="1" applyBorder="1" applyAlignment="1">
      <alignment horizontal="center" vertical="center" wrapText="1"/>
    </xf>
    <xf numFmtId="164" fontId="4" fillId="5" borderId="9" xfId="0" applyNumberFormat="1" applyFont="1" applyFill="1" applyBorder="1" applyAlignment="1">
      <alignment horizontal="center" vertical="center" wrapText="1"/>
    </xf>
    <xf numFmtId="164" fontId="0" fillId="4" borderId="10" xfId="0" applyNumberFormat="1" applyFill="1" applyBorder="1" applyAlignment="1">
      <alignment horizontal="center" vertical="center" wrapText="1"/>
    </xf>
    <xf numFmtId="164" fontId="0" fillId="4" borderId="11" xfId="0" applyNumberFormat="1" applyFill="1" applyBorder="1" applyAlignment="1">
      <alignment horizontal="center" vertical="center" wrapText="1"/>
    </xf>
    <xf numFmtId="49" fontId="0" fillId="4" borderId="43" xfId="0" applyNumberFormat="1" applyFill="1" applyBorder="1" applyAlignment="1">
      <alignment wrapText="1"/>
    </xf>
    <xf numFmtId="164" fontId="0" fillId="4" borderId="43" xfId="0" applyNumberFormat="1" applyFill="1" applyBorder="1" applyAlignment="1">
      <alignment wrapText="1"/>
    </xf>
    <xf numFmtId="49" fontId="16" fillId="4" borderId="43" xfId="0" applyNumberFormat="1" applyFont="1" applyFill="1" applyBorder="1" applyAlignment="1">
      <alignment horizontal="center" wrapText="1"/>
    </xf>
    <xf numFmtId="164" fontId="0" fillId="4" borderId="43" xfId="0" applyNumberFormat="1" applyFill="1" applyBorder="1" applyAlignment="1">
      <alignment horizont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255663"/>
      <rgbColor rgb="FFB6DDE8"/>
      <rgbColor rgb="FF363639"/>
      <rgbColor rgb="FFFF0000"/>
      <rgbColor rgb="FFBFBFBF"/>
      <rgbColor rgb="FFD8D8D8"/>
      <rgbColor rgb="FFFF2600"/>
      <rgbColor rgb="FF92CDDC"/>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2428875</xdr:colOff>
      <xdr:row>7</xdr:row>
      <xdr:rowOff>162282</xdr:rowOff>
    </xdr:from>
    <xdr:to>
      <xdr:col>1</xdr:col>
      <xdr:colOff>2457450</xdr:colOff>
      <xdr:row>7</xdr:row>
      <xdr:rowOff>162282</xdr:rowOff>
    </xdr:to>
    <xdr:sp macro="" textlink="">
      <xdr:nvSpPr>
        <xdr:cNvPr id="2" name="Line 3">
          <a:extLst>
            <a:ext uri="{FF2B5EF4-FFF2-40B4-BE49-F238E27FC236}">
              <a16:creationId xmlns:a16="http://schemas.microsoft.com/office/drawing/2014/main" id="{00000000-0008-0000-0100-000002000000}"/>
            </a:ext>
          </a:extLst>
        </xdr:cNvPr>
        <xdr:cNvSpPr/>
      </xdr:nvSpPr>
      <xdr:spPr>
        <a:xfrm>
          <a:off x="3355975" y="2833092"/>
          <a:ext cx="28575" cy="1"/>
        </a:xfrm>
        <a:prstGeom prst="line">
          <a:avLst/>
        </a:prstGeom>
        <a:noFill/>
        <a:ln w="7620" cap="flat">
          <a:solidFill>
            <a:srgbClr val="363639"/>
          </a:solidFill>
          <a:prstDash val="solid"/>
          <a:round/>
        </a:ln>
        <a:effectLst/>
      </xdr:spPr>
      <xdr:txBody>
        <a:bodyPr/>
        <a:lstStyle/>
        <a:p>
          <a:endParaRPr/>
        </a:p>
      </xdr:txBody>
    </xdr:sp>
    <xdr:clientData/>
  </xdr:twoCellAnchor>
</xdr:wsDr>
</file>

<file path=xl/theme/theme1.xml><?xml version="1.0" encoding="utf-8"?>
<a:theme xmlns:a="http://schemas.openxmlformats.org/drawingml/2006/main" name="Tema de Office">
  <a:themeElements>
    <a:clrScheme name="Tema de 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Tema de Office">
      <a:majorFont>
        <a:latin typeface="Helvetica Neue"/>
        <a:ea typeface="Helvetica Neue"/>
        <a:cs typeface="Helvetica Neue"/>
      </a:majorFont>
      <a:minorFont>
        <a:latin typeface="Helvetica Neue"/>
        <a:ea typeface="Helvetica Neue"/>
        <a:cs typeface="Helvetica Neue"/>
      </a:minorFont>
    </a:fontScheme>
    <a:fmtScheme name="Tema d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12"/>
  <sheetViews>
    <sheetView showGridLines="0" workbookViewId="0"/>
  </sheetViews>
  <sheetFormatPr baseColWidth="10" defaultColWidth="10" defaultRowHeight="12.95" customHeight="1" x14ac:dyDescent="0.2"/>
  <cols>
    <col min="1" max="1" width="2" customWidth="1"/>
    <col min="2" max="4" width="33.5703125" customWidth="1"/>
  </cols>
  <sheetData>
    <row r="3" spans="2:4" ht="50.1" customHeight="1" x14ac:dyDescent="0.2">
      <c r="B3" s="304" t="s">
        <v>0</v>
      </c>
      <c r="C3" s="305"/>
      <c r="D3" s="305"/>
    </row>
    <row r="7" spans="2:4" ht="18" x14ac:dyDescent="0.25">
      <c r="B7" s="1" t="s">
        <v>1</v>
      </c>
      <c r="C7" s="1" t="s">
        <v>2</v>
      </c>
      <c r="D7" s="1" t="s">
        <v>3</v>
      </c>
    </row>
    <row r="9" spans="2:4" ht="15" x14ac:dyDescent="0.2">
      <c r="B9" s="2" t="s">
        <v>4</v>
      </c>
      <c r="C9" s="2"/>
      <c r="D9" s="2"/>
    </row>
    <row r="10" spans="2:4" ht="15" x14ac:dyDescent="0.2">
      <c r="B10" s="3"/>
      <c r="C10" s="3" t="s">
        <v>5</v>
      </c>
      <c r="D10" s="4" t="s">
        <v>4</v>
      </c>
    </row>
    <row r="11" spans="2:4" ht="15" x14ac:dyDescent="0.2">
      <c r="B11" s="2" t="s">
        <v>860</v>
      </c>
      <c r="C11" s="2"/>
      <c r="D11" s="2"/>
    </row>
    <row r="12" spans="2:4" ht="15" x14ac:dyDescent="0.2">
      <c r="B12" s="3"/>
      <c r="C12" s="3" t="s">
        <v>5</v>
      </c>
      <c r="D12" s="4" t="s">
        <v>860</v>
      </c>
    </row>
  </sheetData>
  <mergeCells count="1">
    <mergeCell ref="B3:D3"/>
  </mergeCells>
  <hyperlinks>
    <hyperlink ref="D10" location="'RUBRADO generico'!R1C1" display="RUBRADO generico" xr:uid="{00000000-0004-0000-0000-000000000000}"/>
    <hyperlink ref="D12" location="'Instructivo'!R1C1" display="Instructivo"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35"/>
  <sheetViews>
    <sheetView showGridLines="0" tabSelected="1" workbookViewId="0">
      <selection activeCell="A2" sqref="A2:J2"/>
    </sheetView>
  </sheetViews>
  <sheetFormatPr baseColWidth="10" defaultColWidth="11.42578125" defaultRowHeight="12.75" customHeight="1" x14ac:dyDescent="0.2"/>
  <cols>
    <col min="1" max="1" width="12.140625" style="5" customWidth="1"/>
    <col min="2" max="2" width="54.42578125" style="5" customWidth="1"/>
    <col min="3" max="3" width="12.7109375" style="5" customWidth="1"/>
    <col min="4" max="4" width="13.42578125" style="5" customWidth="1"/>
    <col min="5" max="5" width="17.42578125" style="5" customWidth="1"/>
    <col min="6" max="6" width="18.28515625" style="5" customWidth="1"/>
    <col min="7" max="7" width="15.7109375" style="5" customWidth="1"/>
    <col min="8" max="8" width="18.85546875" style="5" customWidth="1"/>
    <col min="9" max="10" width="15.7109375" style="5" customWidth="1"/>
    <col min="11" max="16" width="11.42578125" style="5" hidden="1" customWidth="1"/>
    <col min="17" max="17" width="11.42578125" style="5" customWidth="1"/>
    <col min="18" max="16384" width="11.42578125" style="5"/>
  </cols>
  <sheetData>
    <row r="1" spans="1:16" ht="20.25" customHeight="1" x14ac:dyDescent="0.2">
      <c r="A1" s="6"/>
      <c r="B1" s="6"/>
      <c r="C1" s="6"/>
      <c r="D1" s="6"/>
      <c r="E1" s="6"/>
      <c r="F1" s="6"/>
      <c r="G1" s="6"/>
      <c r="H1" s="6"/>
      <c r="I1" s="6"/>
      <c r="J1" s="6"/>
      <c r="K1" s="7"/>
      <c r="L1" s="7"/>
      <c r="M1" s="7"/>
      <c r="N1" s="7"/>
      <c r="O1" s="7"/>
      <c r="P1" s="7"/>
    </row>
    <row r="2" spans="1:16" ht="124.9" customHeight="1" x14ac:dyDescent="0.2">
      <c r="A2" s="313"/>
      <c r="B2" s="314"/>
      <c r="C2" s="314"/>
      <c r="D2" s="314"/>
      <c r="E2" s="314"/>
      <c r="F2" s="314"/>
      <c r="G2" s="314"/>
      <c r="H2" s="314"/>
      <c r="I2" s="315"/>
      <c r="J2" s="316"/>
      <c r="K2" s="8"/>
      <c r="L2" s="8"/>
      <c r="M2" s="8"/>
      <c r="N2" s="8"/>
      <c r="O2" s="8"/>
      <c r="P2" s="8"/>
    </row>
    <row r="3" spans="1:16" ht="65.25" customHeight="1" x14ac:dyDescent="0.2">
      <c r="A3" s="317" t="s">
        <v>6</v>
      </c>
      <c r="B3" s="318"/>
      <c r="C3" s="318"/>
      <c r="D3" s="318"/>
      <c r="E3" s="318"/>
      <c r="F3" s="318"/>
      <c r="G3" s="318"/>
      <c r="H3" s="318"/>
      <c r="I3" s="319"/>
      <c r="J3" s="320"/>
      <c r="K3" s="8"/>
      <c r="L3" s="8"/>
      <c r="M3" s="8"/>
      <c r="N3" s="8"/>
      <c r="O3" s="8"/>
      <c r="P3" s="8"/>
    </row>
    <row r="4" spans="1:16" ht="40.5" hidden="1" customHeight="1" x14ac:dyDescent="0.2">
      <c r="A4" s="306" t="s">
        <v>7</v>
      </c>
      <c r="B4" s="307"/>
      <c r="C4" s="311" t="s">
        <v>8</v>
      </c>
      <c r="D4" s="309"/>
      <c r="E4" s="310"/>
      <c r="F4" s="309"/>
      <c r="G4" s="9" t="s">
        <v>9</v>
      </c>
      <c r="H4" s="311" t="s">
        <v>10</v>
      </c>
      <c r="I4" s="312"/>
      <c r="J4" s="10" t="s">
        <v>11</v>
      </c>
      <c r="K4" s="7"/>
      <c r="L4" s="7"/>
      <c r="M4" s="7"/>
      <c r="N4" s="7"/>
      <c r="O4" s="7"/>
      <c r="P4" s="7"/>
    </row>
    <row r="5" spans="1:16" ht="40.5" hidden="1" customHeight="1" x14ac:dyDescent="0.2">
      <c r="A5" s="306" t="s">
        <v>12</v>
      </c>
      <c r="B5" s="307"/>
      <c r="C5" s="311" t="s">
        <v>13</v>
      </c>
      <c r="D5" s="309"/>
      <c r="E5" s="310"/>
      <c r="F5" s="309"/>
      <c r="G5" s="9" t="s">
        <v>14</v>
      </c>
      <c r="H5" s="311" t="s">
        <v>10</v>
      </c>
      <c r="I5" s="312"/>
      <c r="J5" s="10" t="s">
        <v>11</v>
      </c>
      <c r="K5" s="7"/>
      <c r="L5" s="7"/>
      <c r="M5" s="7"/>
      <c r="N5" s="7"/>
      <c r="O5" s="7"/>
      <c r="P5" s="7"/>
    </row>
    <row r="6" spans="1:16" ht="40.5" hidden="1" customHeight="1" x14ac:dyDescent="0.2">
      <c r="A6" s="306" t="s">
        <v>15</v>
      </c>
      <c r="B6" s="307"/>
      <c r="C6" s="311" t="s">
        <v>16</v>
      </c>
      <c r="D6" s="309"/>
      <c r="E6" s="310"/>
      <c r="F6" s="309"/>
      <c r="G6" s="9" t="s">
        <v>17</v>
      </c>
      <c r="H6" s="311" t="s">
        <v>18</v>
      </c>
      <c r="I6" s="312"/>
      <c r="J6" s="10" t="s">
        <v>11</v>
      </c>
      <c r="K6" s="7"/>
      <c r="L6" s="7"/>
      <c r="M6" s="7"/>
      <c r="N6" s="7"/>
      <c r="O6" s="7"/>
      <c r="P6" s="7"/>
    </row>
    <row r="7" spans="1:16" ht="40.5" hidden="1" customHeight="1" x14ac:dyDescent="0.2">
      <c r="A7" s="306" t="s">
        <v>19</v>
      </c>
      <c r="B7" s="307"/>
      <c r="C7" s="308"/>
      <c r="D7" s="309"/>
      <c r="E7" s="310"/>
      <c r="F7" s="309"/>
      <c r="G7" s="11"/>
      <c r="H7" s="311" t="s">
        <v>18</v>
      </c>
      <c r="I7" s="312"/>
      <c r="J7" s="10" t="s">
        <v>11</v>
      </c>
      <c r="K7" s="7"/>
      <c r="L7" s="7"/>
      <c r="M7" s="7"/>
      <c r="N7" s="7"/>
      <c r="O7" s="7"/>
      <c r="P7" s="7"/>
    </row>
    <row r="8" spans="1:16" ht="42.75" customHeight="1" x14ac:dyDescent="0.2">
      <c r="A8" s="12" t="s">
        <v>20</v>
      </c>
      <c r="B8" s="12" t="s">
        <v>21</v>
      </c>
      <c r="C8" s="12" t="s">
        <v>22</v>
      </c>
      <c r="D8" s="12" t="s">
        <v>23</v>
      </c>
      <c r="E8" s="12" t="s">
        <v>24</v>
      </c>
      <c r="F8" s="12" t="s">
        <v>25</v>
      </c>
      <c r="G8" s="12" t="s">
        <v>26</v>
      </c>
      <c r="H8" s="13" t="s">
        <v>27</v>
      </c>
      <c r="I8" s="14" t="s">
        <v>28</v>
      </c>
      <c r="J8" s="12" t="s">
        <v>29</v>
      </c>
      <c r="K8" s="8"/>
      <c r="L8" s="8"/>
      <c r="M8" s="8"/>
      <c r="N8" s="8"/>
      <c r="O8" s="8"/>
      <c r="P8" s="8"/>
    </row>
    <row r="9" spans="1:16" ht="22.5" customHeight="1" x14ac:dyDescent="0.25">
      <c r="A9" s="15" t="s">
        <v>30</v>
      </c>
      <c r="B9" s="16" t="s">
        <v>31</v>
      </c>
      <c r="C9" s="17"/>
      <c r="D9" s="18"/>
      <c r="E9" s="19"/>
      <c r="F9" s="20"/>
      <c r="G9" s="19"/>
      <c r="H9" s="21"/>
      <c r="I9" s="22" t="e">
        <f>J9/J534</f>
        <v>#DIV/0!</v>
      </c>
      <c r="J9" s="23">
        <f>F10</f>
        <v>0</v>
      </c>
      <c r="K9" s="8"/>
      <c r="L9" s="8"/>
      <c r="M9" s="8"/>
      <c r="N9" s="8"/>
      <c r="O9" s="8"/>
      <c r="P9" s="8"/>
    </row>
    <row r="10" spans="1:16" ht="22.5" customHeight="1" x14ac:dyDescent="0.25">
      <c r="A10" s="24">
        <v>1.1000000000000001</v>
      </c>
      <c r="B10" s="25" t="s">
        <v>32</v>
      </c>
      <c r="C10" s="26" t="s">
        <v>33</v>
      </c>
      <c r="D10" s="27">
        <v>1</v>
      </c>
      <c r="E10" s="28"/>
      <c r="F10" s="29">
        <f>D10*E10</f>
        <v>0</v>
      </c>
      <c r="G10" s="30" t="e">
        <f>E10/$J$534</f>
        <v>#DIV/0!</v>
      </c>
      <c r="H10" s="31" t="e">
        <f>F10/$J$534</f>
        <v>#DIV/0!</v>
      </c>
      <c r="I10" s="32"/>
      <c r="J10" s="33"/>
      <c r="K10" s="8"/>
      <c r="L10" s="8"/>
      <c r="M10" s="8"/>
      <c r="N10" s="8"/>
      <c r="O10" s="8"/>
      <c r="P10" s="8"/>
    </row>
    <row r="11" spans="1:16" ht="22.5" customHeight="1" x14ac:dyDescent="0.25">
      <c r="A11" s="15" t="s">
        <v>34</v>
      </c>
      <c r="B11" s="16" t="s">
        <v>35</v>
      </c>
      <c r="C11" s="17"/>
      <c r="D11" s="18"/>
      <c r="E11" s="34"/>
      <c r="F11" s="35"/>
      <c r="G11" s="36"/>
      <c r="H11" s="37"/>
      <c r="I11" s="37" t="e">
        <f>J11/J534</f>
        <v>#DIV/0!</v>
      </c>
      <c r="J11" s="38">
        <f>F24</f>
        <v>0</v>
      </c>
      <c r="K11" s="39"/>
      <c r="L11" s="8"/>
      <c r="M11" s="8"/>
      <c r="N11" s="8"/>
      <c r="O11" s="8"/>
      <c r="P11" s="8"/>
    </row>
    <row r="12" spans="1:16" ht="18.75" hidden="1" customHeight="1" x14ac:dyDescent="0.3">
      <c r="A12" s="40" t="s">
        <v>36</v>
      </c>
      <c r="B12" s="41" t="s">
        <v>37</v>
      </c>
      <c r="C12" s="40" t="s">
        <v>38</v>
      </c>
      <c r="D12" s="42"/>
      <c r="E12" s="42"/>
      <c r="F12" s="43">
        <f t="shared" ref="F12:F24" si="0">D12*E12</f>
        <v>0</v>
      </c>
      <c r="G12" s="44" t="e">
        <f t="shared" ref="G12:G24" si="1">E12/$J$534</f>
        <v>#DIV/0!</v>
      </c>
      <c r="H12" s="45" t="e">
        <f t="shared" ref="H12:H24" si="2">F12/$J$534</f>
        <v>#DIV/0!</v>
      </c>
      <c r="I12" s="46"/>
      <c r="J12" s="47"/>
      <c r="K12" s="48"/>
      <c r="L12" s="8"/>
      <c r="M12" s="8"/>
      <c r="N12" s="8"/>
      <c r="O12" s="8"/>
      <c r="P12" s="8"/>
    </row>
    <row r="13" spans="1:16" ht="18.75" hidden="1" customHeight="1" x14ac:dyDescent="0.3">
      <c r="A13" s="40" t="s">
        <v>39</v>
      </c>
      <c r="B13" s="49" t="s">
        <v>40</v>
      </c>
      <c r="C13" s="40" t="s">
        <v>38</v>
      </c>
      <c r="D13" s="42"/>
      <c r="E13" s="42"/>
      <c r="F13" s="43">
        <f t="shared" si="0"/>
        <v>0</v>
      </c>
      <c r="G13" s="44" t="e">
        <f t="shared" si="1"/>
        <v>#DIV/0!</v>
      </c>
      <c r="H13" s="45" t="e">
        <f t="shared" si="2"/>
        <v>#DIV/0!</v>
      </c>
      <c r="I13" s="50"/>
      <c r="J13" s="51"/>
      <c r="K13" s="39"/>
      <c r="L13" s="8"/>
      <c r="M13" s="8"/>
      <c r="N13" s="8"/>
      <c r="O13" s="8"/>
      <c r="P13" s="8"/>
    </row>
    <row r="14" spans="1:16" ht="18.75" hidden="1" customHeight="1" x14ac:dyDescent="0.3">
      <c r="A14" s="40" t="s">
        <v>41</v>
      </c>
      <c r="B14" s="49" t="s">
        <v>42</v>
      </c>
      <c r="C14" s="40" t="s">
        <v>38</v>
      </c>
      <c r="D14" s="42"/>
      <c r="E14" s="42"/>
      <c r="F14" s="43">
        <f t="shared" si="0"/>
        <v>0</v>
      </c>
      <c r="G14" s="44" t="e">
        <f t="shared" si="1"/>
        <v>#DIV/0!</v>
      </c>
      <c r="H14" s="45" t="e">
        <f t="shared" si="2"/>
        <v>#DIV/0!</v>
      </c>
      <c r="I14" s="50"/>
      <c r="J14" s="51"/>
      <c r="K14" s="39"/>
      <c r="L14" s="8"/>
      <c r="M14" s="8"/>
      <c r="N14" s="8"/>
      <c r="O14" s="8"/>
      <c r="P14" s="8"/>
    </row>
    <row r="15" spans="1:16" ht="18.75" hidden="1" customHeight="1" x14ac:dyDescent="0.3">
      <c r="A15" s="40" t="s">
        <v>43</v>
      </c>
      <c r="B15" s="49" t="s">
        <v>44</v>
      </c>
      <c r="C15" s="40" t="s">
        <v>38</v>
      </c>
      <c r="D15" s="42"/>
      <c r="E15" s="42"/>
      <c r="F15" s="43">
        <f t="shared" si="0"/>
        <v>0</v>
      </c>
      <c r="G15" s="44" t="e">
        <f t="shared" si="1"/>
        <v>#DIV/0!</v>
      </c>
      <c r="H15" s="45" t="e">
        <f t="shared" si="2"/>
        <v>#DIV/0!</v>
      </c>
      <c r="I15" s="50"/>
      <c r="J15" s="51"/>
      <c r="K15" s="39"/>
      <c r="L15" s="8"/>
      <c r="M15" s="8"/>
      <c r="N15" s="8"/>
      <c r="O15" s="8"/>
      <c r="P15" s="8"/>
    </row>
    <row r="16" spans="1:16" ht="18.75" hidden="1" customHeight="1" x14ac:dyDescent="0.3">
      <c r="A16" s="40" t="s">
        <v>45</v>
      </c>
      <c r="B16" s="49" t="s">
        <v>46</v>
      </c>
      <c r="C16" s="52"/>
      <c r="D16" s="42"/>
      <c r="E16" s="42"/>
      <c r="F16" s="43">
        <f t="shared" si="0"/>
        <v>0</v>
      </c>
      <c r="G16" s="44" t="e">
        <f t="shared" si="1"/>
        <v>#DIV/0!</v>
      </c>
      <c r="H16" s="45" t="e">
        <f t="shared" si="2"/>
        <v>#DIV/0!</v>
      </c>
      <c r="I16" s="50"/>
      <c r="J16" s="51"/>
      <c r="K16" s="39"/>
      <c r="L16" s="8"/>
      <c r="M16" s="8"/>
      <c r="N16" s="8"/>
      <c r="O16" s="8"/>
      <c r="P16" s="8"/>
    </row>
    <row r="17" spans="1:16" ht="18.75" hidden="1" customHeight="1" x14ac:dyDescent="0.3">
      <c r="A17" s="40" t="s">
        <v>47</v>
      </c>
      <c r="B17" s="49" t="s">
        <v>48</v>
      </c>
      <c r="C17" s="40" t="s">
        <v>38</v>
      </c>
      <c r="D17" s="42"/>
      <c r="E17" s="42"/>
      <c r="F17" s="43">
        <f t="shared" si="0"/>
        <v>0</v>
      </c>
      <c r="G17" s="44" t="e">
        <f t="shared" si="1"/>
        <v>#DIV/0!</v>
      </c>
      <c r="H17" s="45" t="e">
        <f t="shared" si="2"/>
        <v>#DIV/0!</v>
      </c>
      <c r="I17" s="50"/>
      <c r="J17" s="51"/>
      <c r="K17" s="39"/>
      <c r="L17" s="8"/>
      <c r="M17" s="8"/>
      <c r="N17" s="8"/>
      <c r="O17" s="8"/>
      <c r="P17" s="8"/>
    </row>
    <row r="18" spans="1:16" ht="18.75" hidden="1" customHeight="1" x14ac:dyDescent="0.3">
      <c r="A18" s="40" t="s">
        <v>49</v>
      </c>
      <c r="B18" s="49" t="s">
        <v>50</v>
      </c>
      <c r="C18" s="40" t="s">
        <v>38</v>
      </c>
      <c r="D18" s="42"/>
      <c r="E18" s="42"/>
      <c r="F18" s="43">
        <f t="shared" si="0"/>
        <v>0</v>
      </c>
      <c r="G18" s="44" t="e">
        <f t="shared" si="1"/>
        <v>#DIV/0!</v>
      </c>
      <c r="H18" s="45" t="e">
        <f t="shared" si="2"/>
        <v>#DIV/0!</v>
      </c>
      <c r="I18" s="50"/>
      <c r="J18" s="51"/>
      <c r="K18" s="39"/>
      <c r="L18" s="8"/>
      <c r="M18" s="8"/>
      <c r="N18" s="8"/>
      <c r="O18" s="8"/>
      <c r="P18" s="8"/>
    </row>
    <row r="19" spans="1:16" ht="18.75" hidden="1" customHeight="1" x14ac:dyDescent="0.3">
      <c r="A19" s="40" t="s">
        <v>51</v>
      </c>
      <c r="B19" s="49" t="s">
        <v>52</v>
      </c>
      <c r="C19" s="40" t="s">
        <v>38</v>
      </c>
      <c r="D19" s="42"/>
      <c r="E19" s="42"/>
      <c r="F19" s="43">
        <f t="shared" si="0"/>
        <v>0</v>
      </c>
      <c r="G19" s="44" t="e">
        <f t="shared" si="1"/>
        <v>#DIV/0!</v>
      </c>
      <c r="H19" s="45" t="e">
        <f t="shared" si="2"/>
        <v>#DIV/0!</v>
      </c>
      <c r="I19" s="50"/>
      <c r="J19" s="51"/>
      <c r="K19" s="39"/>
      <c r="L19" s="8"/>
      <c r="M19" s="8"/>
      <c r="N19" s="8"/>
      <c r="O19" s="8"/>
      <c r="P19" s="8"/>
    </row>
    <row r="20" spans="1:16" ht="18.75" hidden="1" customHeight="1" x14ac:dyDescent="0.3">
      <c r="A20" s="40" t="s">
        <v>53</v>
      </c>
      <c r="B20" s="49" t="s">
        <v>54</v>
      </c>
      <c r="C20" s="40" t="s">
        <v>38</v>
      </c>
      <c r="D20" s="42"/>
      <c r="E20" s="42"/>
      <c r="F20" s="43">
        <f t="shared" si="0"/>
        <v>0</v>
      </c>
      <c r="G20" s="44" t="e">
        <f t="shared" si="1"/>
        <v>#DIV/0!</v>
      </c>
      <c r="H20" s="45" t="e">
        <f t="shared" si="2"/>
        <v>#DIV/0!</v>
      </c>
      <c r="I20" s="50"/>
      <c r="J20" s="51"/>
      <c r="K20" s="39"/>
      <c r="L20" s="8"/>
      <c r="M20" s="8"/>
      <c r="N20" s="8"/>
      <c r="O20" s="8"/>
      <c r="P20" s="8"/>
    </row>
    <row r="21" spans="1:16" ht="18.75" hidden="1" customHeight="1" x14ac:dyDescent="0.3">
      <c r="A21" s="40" t="s">
        <v>55</v>
      </c>
      <c r="B21" s="49" t="s">
        <v>56</v>
      </c>
      <c r="C21" s="40" t="s">
        <v>38</v>
      </c>
      <c r="D21" s="42"/>
      <c r="E21" s="42"/>
      <c r="F21" s="43">
        <f t="shared" si="0"/>
        <v>0</v>
      </c>
      <c r="G21" s="44" t="e">
        <f t="shared" si="1"/>
        <v>#DIV/0!</v>
      </c>
      <c r="H21" s="45" t="e">
        <f t="shared" si="2"/>
        <v>#DIV/0!</v>
      </c>
      <c r="I21" s="50"/>
      <c r="J21" s="51"/>
      <c r="K21" s="39"/>
      <c r="L21" s="8"/>
      <c r="M21" s="8"/>
      <c r="N21" s="8"/>
      <c r="O21" s="8"/>
      <c r="P21" s="8"/>
    </row>
    <row r="22" spans="1:16" ht="18.75" hidden="1" customHeight="1" x14ac:dyDescent="0.3">
      <c r="A22" s="40" t="s">
        <v>57</v>
      </c>
      <c r="B22" s="49" t="s">
        <v>58</v>
      </c>
      <c r="C22" s="40" t="s">
        <v>38</v>
      </c>
      <c r="D22" s="42"/>
      <c r="E22" s="42"/>
      <c r="F22" s="43">
        <f t="shared" si="0"/>
        <v>0</v>
      </c>
      <c r="G22" s="44" t="e">
        <f t="shared" si="1"/>
        <v>#DIV/0!</v>
      </c>
      <c r="H22" s="45" t="e">
        <f t="shared" si="2"/>
        <v>#DIV/0!</v>
      </c>
      <c r="I22" s="50"/>
      <c r="J22" s="51"/>
      <c r="K22" s="53"/>
      <c r="L22" s="8"/>
      <c r="M22" s="8"/>
      <c r="N22" s="8"/>
      <c r="O22" s="8"/>
      <c r="P22" s="8"/>
    </row>
    <row r="23" spans="1:16" ht="19.5" hidden="1" customHeight="1" x14ac:dyDescent="0.3">
      <c r="A23" s="40" t="s">
        <v>59</v>
      </c>
      <c r="B23" s="49" t="s">
        <v>60</v>
      </c>
      <c r="C23" s="40" t="s">
        <v>38</v>
      </c>
      <c r="D23" s="42"/>
      <c r="E23" s="42"/>
      <c r="F23" s="43">
        <f t="shared" si="0"/>
        <v>0</v>
      </c>
      <c r="G23" s="44" t="e">
        <f t="shared" si="1"/>
        <v>#DIV/0!</v>
      </c>
      <c r="H23" s="45" t="e">
        <f t="shared" si="2"/>
        <v>#DIV/0!</v>
      </c>
      <c r="I23" s="50"/>
      <c r="J23" s="51"/>
      <c r="K23" s="39"/>
      <c r="L23" s="8"/>
      <c r="M23" s="8"/>
      <c r="N23" s="8"/>
      <c r="O23" s="8"/>
      <c r="P23" s="8"/>
    </row>
    <row r="24" spans="1:16" ht="22.5" customHeight="1" x14ac:dyDescent="0.25">
      <c r="A24" s="26" t="s">
        <v>61</v>
      </c>
      <c r="B24" s="25" t="s">
        <v>62</v>
      </c>
      <c r="C24" s="26" t="s">
        <v>33</v>
      </c>
      <c r="D24" s="27">
        <v>1</v>
      </c>
      <c r="E24" s="28"/>
      <c r="F24" s="29">
        <f t="shared" si="0"/>
        <v>0</v>
      </c>
      <c r="G24" s="30" t="e">
        <f t="shared" si="1"/>
        <v>#DIV/0!</v>
      </c>
      <c r="H24" s="31" t="e">
        <f t="shared" si="2"/>
        <v>#DIV/0!</v>
      </c>
      <c r="I24" s="32"/>
      <c r="J24" s="54"/>
      <c r="K24" s="39"/>
      <c r="L24" s="8"/>
      <c r="M24" s="8"/>
      <c r="N24" s="8"/>
      <c r="O24" s="8"/>
      <c r="P24" s="8"/>
    </row>
    <row r="25" spans="1:16" ht="19.5" hidden="1" customHeight="1" x14ac:dyDescent="0.3">
      <c r="A25" s="55" t="s">
        <v>63</v>
      </c>
      <c r="B25" s="56" t="s">
        <v>64</v>
      </c>
      <c r="C25" s="57"/>
      <c r="D25" s="58"/>
      <c r="E25" s="59"/>
      <c r="F25" s="60"/>
      <c r="G25" s="61"/>
      <c r="H25" s="61"/>
      <c r="I25" s="62" t="e">
        <f>J25/J534</f>
        <v>#DIV/0!</v>
      </c>
      <c r="J25" s="63">
        <f>SUM(F26:F31)</f>
        <v>0</v>
      </c>
      <c r="K25" s="64"/>
      <c r="L25" s="8"/>
      <c r="M25" s="8"/>
      <c r="N25" s="8"/>
      <c r="O25" s="8"/>
      <c r="P25" s="8"/>
    </row>
    <row r="26" spans="1:16" ht="18.75" hidden="1" customHeight="1" x14ac:dyDescent="0.3">
      <c r="A26" s="65">
        <v>3.1</v>
      </c>
      <c r="B26" s="66" t="s">
        <v>65</v>
      </c>
      <c r="C26" s="67" t="s">
        <v>38</v>
      </c>
      <c r="D26" s="68"/>
      <c r="E26" s="68"/>
      <c r="F26" s="69">
        <f t="shared" ref="F26:F31" si="3">D26*E26</f>
        <v>0</v>
      </c>
      <c r="G26" s="70" t="e">
        <f t="shared" ref="G26:H31" si="4">E26/$J$534</f>
        <v>#DIV/0!</v>
      </c>
      <c r="H26" s="71" t="e">
        <f t="shared" si="4"/>
        <v>#DIV/0!</v>
      </c>
      <c r="I26" s="72"/>
      <c r="J26" s="73"/>
      <c r="K26" s="74"/>
      <c r="L26" s="8"/>
      <c r="M26" s="8"/>
      <c r="N26" s="8"/>
      <c r="O26" s="8"/>
      <c r="P26" s="8"/>
    </row>
    <row r="27" spans="1:16" ht="18.75" hidden="1" customHeight="1" x14ac:dyDescent="0.3">
      <c r="A27" s="65">
        <v>3.2</v>
      </c>
      <c r="B27" s="66" t="s">
        <v>66</v>
      </c>
      <c r="C27" s="67" t="s">
        <v>38</v>
      </c>
      <c r="D27" s="68"/>
      <c r="E27" s="68"/>
      <c r="F27" s="69">
        <f t="shared" si="3"/>
        <v>0</v>
      </c>
      <c r="G27" s="70" t="e">
        <f t="shared" si="4"/>
        <v>#DIV/0!</v>
      </c>
      <c r="H27" s="71" t="e">
        <f t="shared" si="4"/>
        <v>#DIV/0!</v>
      </c>
      <c r="I27" s="72"/>
      <c r="J27" s="73"/>
      <c r="K27" s="74"/>
      <c r="L27" s="8"/>
      <c r="M27" s="8"/>
      <c r="N27" s="8"/>
      <c r="O27" s="8"/>
      <c r="P27" s="8"/>
    </row>
    <row r="28" spans="1:16" ht="18.75" hidden="1" customHeight="1" x14ac:dyDescent="0.3">
      <c r="A28" s="65">
        <v>3.3</v>
      </c>
      <c r="B28" s="66" t="s">
        <v>67</v>
      </c>
      <c r="C28" s="67" t="s">
        <v>38</v>
      </c>
      <c r="D28" s="68"/>
      <c r="E28" s="68"/>
      <c r="F28" s="69">
        <f t="shared" si="3"/>
        <v>0</v>
      </c>
      <c r="G28" s="70" t="e">
        <f t="shared" si="4"/>
        <v>#DIV/0!</v>
      </c>
      <c r="H28" s="71" t="e">
        <f t="shared" si="4"/>
        <v>#DIV/0!</v>
      </c>
      <c r="I28" s="72"/>
      <c r="J28" s="73"/>
      <c r="K28" s="53"/>
      <c r="L28" s="8"/>
      <c r="M28" s="8"/>
      <c r="N28" s="8"/>
      <c r="O28" s="8"/>
      <c r="P28" s="8"/>
    </row>
    <row r="29" spans="1:16" ht="18.75" hidden="1" customHeight="1" x14ac:dyDescent="0.3">
      <c r="A29" s="65">
        <v>3.4</v>
      </c>
      <c r="B29" s="66" t="s">
        <v>68</v>
      </c>
      <c r="C29" s="67" t="s">
        <v>38</v>
      </c>
      <c r="D29" s="68"/>
      <c r="E29" s="68"/>
      <c r="F29" s="69">
        <f t="shared" si="3"/>
        <v>0</v>
      </c>
      <c r="G29" s="70" t="e">
        <f t="shared" si="4"/>
        <v>#DIV/0!</v>
      </c>
      <c r="H29" s="71" t="e">
        <f t="shared" si="4"/>
        <v>#DIV/0!</v>
      </c>
      <c r="I29" s="72"/>
      <c r="J29" s="73"/>
      <c r="K29" s="48"/>
      <c r="L29" s="8"/>
      <c r="M29" s="8"/>
      <c r="N29" s="8"/>
      <c r="O29" s="8"/>
      <c r="P29" s="8"/>
    </row>
    <row r="30" spans="1:16" ht="18.75" hidden="1" customHeight="1" x14ac:dyDescent="0.3">
      <c r="A30" s="75">
        <v>3.5</v>
      </c>
      <c r="B30" s="66" t="s">
        <v>69</v>
      </c>
      <c r="C30" s="67" t="s">
        <v>38</v>
      </c>
      <c r="D30" s="68"/>
      <c r="E30" s="68"/>
      <c r="F30" s="69">
        <f t="shared" si="3"/>
        <v>0</v>
      </c>
      <c r="G30" s="70" t="e">
        <f t="shared" si="4"/>
        <v>#DIV/0!</v>
      </c>
      <c r="H30" s="71" t="e">
        <f t="shared" si="4"/>
        <v>#DIV/0!</v>
      </c>
      <c r="I30" s="72"/>
      <c r="J30" s="73"/>
      <c r="K30" s="53"/>
      <c r="L30" s="8"/>
      <c r="M30" s="8"/>
      <c r="N30" s="8"/>
      <c r="O30" s="8"/>
      <c r="P30" s="8"/>
    </row>
    <row r="31" spans="1:16" ht="19.5" hidden="1" customHeight="1" x14ac:dyDescent="0.3">
      <c r="A31" s="65">
        <v>3.6</v>
      </c>
      <c r="B31" s="66" t="s">
        <v>70</v>
      </c>
      <c r="C31" s="67" t="s">
        <v>38</v>
      </c>
      <c r="D31" s="68"/>
      <c r="E31" s="68"/>
      <c r="F31" s="69">
        <f t="shared" si="3"/>
        <v>0</v>
      </c>
      <c r="G31" s="70" t="e">
        <f t="shared" si="4"/>
        <v>#DIV/0!</v>
      </c>
      <c r="H31" s="71" t="e">
        <f t="shared" si="4"/>
        <v>#DIV/0!</v>
      </c>
      <c r="I31" s="72"/>
      <c r="J31" s="73"/>
      <c r="K31" s="76"/>
      <c r="L31" s="8"/>
      <c r="M31" s="8"/>
      <c r="N31" s="8"/>
      <c r="O31" s="8"/>
      <c r="P31" s="8"/>
    </row>
    <row r="32" spans="1:16" ht="19.5" hidden="1" customHeight="1" x14ac:dyDescent="0.25">
      <c r="A32" s="55" t="s">
        <v>71</v>
      </c>
      <c r="B32" s="56" t="s">
        <v>72</v>
      </c>
      <c r="C32" s="57"/>
      <c r="D32" s="58"/>
      <c r="E32" s="77"/>
      <c r="F32" s="77"/>
      <c r="G32" s="78"/>
      <c r="H32" s="78"/>
      <c r="I32" s="79" t="e">
        <f>J32/J534</f>
        <v>#DIV/0!</v>
      </c>
      <c r="J32" s="80">
        <f>SUM(F33:F59)</f>
        <v>0</v>
      </c>
      <c r="K32" s="76"/>
      <c r="L32" s="8"/>
      <c r="M32" s="8"/>
      <c r="N32" s="8"/>
      <c r="O32" s="8"/>
      <c r="P32" s="8"/>
    </row>
    <row r="33" spans="1:16" ht="18.75" hidden="1" customHeight="1" x14ac:dyDescent="0.3">
      <c r="A33" s="65">
        <v>4.0999999999999996</v>
      </c>
      <c r="B33" s="66" t="s">
        <v>73</v>
      </c>
      <c r="C33" s="67" t="s">
        <v>38</v>
      </c>
      <c r="D33" s="68"/>
      <c r="E33" s="68"/>
      <c r="F33" s="69">
        <f t="shared" ref="F33:F59" si="5">D33*E33</f>
        <v>0</v>
      </c>
      <c r="G33" s="70" t="e">
        <f t="shared" ref="G33:G59" si="6">E33/$J$534</f>
        <v>#DIV/0!</v>
      </c>
      <c r="H33" s="71" t="e">
        <f t="shared" ref="H33:H59" si="7">F33/$J$534</f>
        <v>#DIV/0!</v>
      </c>
      <c r="I33" s="72"/>
      <c r="J33" s="73"/>
      <c r="K33" s="76"/>
      <c r="L33" s="8"/>
      <c r="M33" s="8"/>
      <c r="N33" s="8"/>
      <c r="O33" s="8"/>
      <c r="P33" s="8"/>
    </row>
    <row r="34" spans="1:16" ht="18.75" hidden="1" customHeight="1" x14ac:dyDescent="0.3">
      <c r="A34" s="65">
        <v>4.2</v>
      </c>
      <c r="B34" s="66" t="s">
        <v>74</v>
      </c>
      <c r="C34" s="67" t="s">
        <v>38</v>
      </c>
      <c r="D34" s="68"/>
      <c r="E34" s="68"/>
      <c r="F34" s="69">
        <f t="shared" si="5"/>
        <v>0</v>
      </c>
      <c r="G34" s="70" t="e">
        <f t="shared" si="6"/>
        <v>#DIV/0!</v>
      </c>
      <c r="H34" s="71" t="e">
        <f t="shared" si="7"/>
        <v>#DIV/0!</v>
      </c>
      <c r="I34" s="72"/>
      <c r="J34" s="73"/>
      <c r="K34" s="76"/>
      <c r="L34" s="8"/>
      <c r="M34" s="8"/>
      <c r="N34" s="8"/>
      <c r="O34" s="8"/>
      <c r="P34" s="8"/>
    </row>
    <row r="35" spans="1:16" ht="18.75" hidden="1" customHeight="1" x14ac:dyDescent="0.3">
      <c r="A35" s="65">
        <v>4.3</v>
      </c>
      <c r="B35" s="66" t="s">
        <v>75</v>
      </c>
      <c r="C35" s="67" t="s">
        <v>38</v>
      </c>
      <c r="D35" s="68"/>
      <c r="E35" s="68"/>
      <c r="F35" s="69">
        <f t="shared" si="5"/>
        <v>0</v>
      </c>
      <c r="G35" s="70" t="e">
        <f t="shared" si="6"/>
        <v>#DIV/0!</v>
      </c>
      <c r="H35" s="71" t="e">
        <f t="shared" si="7"/>
        <v>#DIV/0!</v>
      </c>
      <c r="I35" s="72"/>
      <c r="J35" s="73"/>
      <c r="K35" s="76"/>
      <c r="L35" s="8"/>
      <c r="M35" s="8"/>
      <c r="N35" s="8"/>
      <c r="O35" s="8"/>
      <c r="P35" s="8"/>
    </row>
    <row r="36" spans="1:16" ht="18.75" hidden="1" customHeight="1" x14ac:dyDescent="0.3">
      <c r="A36" s="65">
        <v>4.4000000000000004</v>
      </c>
      <c r="B36" s="66" t="s">
        <v>76</v>
      </c>
      <c r="C36" s="67" t="s">
        <v>38</v>
      </c>
      <c r="D36" s="68"/>
      <c r="E36" s="68"/>
      <c r="F36" s="69">
        <f t="shared" si="5"/>
        <v>0</v>
      </c>
      <c r="G36" s="70" t="e">
        <f t="shared" si="6"/>
        <v>#DIV/0!</v>
      </c>
      <c r="H36" s="71" t="e">
        <f t="shared" si="7"/>
        <v>#DIV/0!</v>
      </c>
      <c r="I36" s="72"/>
      <c r="J36" s="73"/>
      <c r="K36" s="76"/>
      <c r="L36" s="8"/>
      <c r="M36" s="8"/>
      <c r="N36" s="8"/>
      <c r="O36" s="8"/>
      <c r="P36" s="8"/>
    </row>
    <row r="37" spans="1:16" ht="18.75" hidden="1" customHeight="1" x14ac:dyDescent="0.3">
      <c r="A37" s="65">
        <v>4.5</v>
      </c>
      <c r="B37" s="66" t="s">
        <v>77</v>
      </c>
      <c r="C37" s="67" t="s">
        <v>38</v>
      </c>
      <c r="D37" s="68"/>
      <c r="E37" s="68"/>
      <c r="F37" s="69">
        <f t="shared" si="5"/>
        <v>0</v>
      </c>
      <c r="G37" s="70" t="e">
        <f t="shared" si="6"/>
        <v>#DIV/0!</v>
      </c>
      <c r="H37" s="71" t="e">
        <f t="shared" si="7"/>
        <v>#DIV/0!</v>
      </c>
      <c r="I37" s="72"/>
      <c r="J37" s="73"/>
      <c r="K37" s="76"/>
      <c r="L37" s="8"/>
      <c r="M37" s="8"/>
      <c r="N37" s="8"/>
      <c r="O37" s="8"/>
      <c r="P37" s="8"/>
    </row>
    <row r="38" spans="1:16" ht="18.75" hidden="1" customHeight="1" x14ac:dyDescent="0.3">
      <c r="A38" s="65">
        <v>4.5999999999999996</v>
      </c>
      <c r="B38" s="66" t="s">
        <v>78</v>
      </c>
      <c r="C38" s="67" t="s">
        <v>38</v>
      </c>
      <c r="D38" s="68"/>
      <c r="E38" s="68"/>
      <c r="F38" s="69">
        <f t="shared" si="5"/>
        <v>0</v>
      </c>
      <c r="G38" s="70" t="e">
        <f t="shared" si="6"/>
        <v>#DIV/0!</v>
      </c>
      <c r="H38" s="71" t="e">
        <f t="shared" si="7"/>
        <v>#DIV/0!</v>
      </c>
      <c r="I38" s="72"/>
      <c r="J38" s="73"/>
      <c r="K38" s="76"/>
      <c r="L38" s="8"/>
      <c r="M38" s="8"/>
      <c r="N38" s="8"/>
      <c r="O38" s="8"/>
      <c r="P38" s="8"/>
    </row>
    <row r="39" spans="1:16" ht="18.75" hidden="1" customHeight="1" x14ac:dyDescent="0.25">
      <c r="A39" s="65">
        <v>4.7</v>
      </c>
      <c r="B39" s="66" t="s">
        <v>79</v>
      </c>
      <c r="C39" s="67" t="s">
        <v>80</v>
      </c>
      <c r="D39" s="68">
        <v>125</v>
      </c>
      <c r="E39" s="81">
        <v>0</v>
      </c>
      <c r="F39" s="82">
        <f t="shared" si="5"/>
        <v>0</v>
      </c>
      <c r="G39" s="83" t="e">
        <f t="shared" si="6"/>
        <v>#DIV/0!</v>
      </c>
      <c r="H39" s="84" t="e">
        <f t="shared" si="7"/>
        <v>#DIV/0!</v>
      </c>
      <c r="I39" s="85"/>
      <c r="J39" s="86"/>
      <c r="K39" s="76"/>
      <c r="L39" s="8"/>
      <c r="M39" s="8"/>
      <c r="N39" s="8"/>
      <c r="O39" s="8"/>
      <c r="P39" s="8"/>
    </row>
    <row r="40" spans="1:16" ht="18.75" hidden="1" customHeight="1" x14ac:dyDescent="0.3">
      <c r="A40" s="65">
        <v>4.8</v>
      </c>
      <c r="B40" s="66" t="s">
        <v>81</v>
      </c>
      <c r="C40" s="67" t="s">
        <v>38</v>
      </c>
      <c r="D40" s="68"/>
      <c r="E40" s="68"/>
      <c r="F40" s="69">
        <f t="shared" si="5"/>
        <v>0</v>
      </c>
      <c r="G40" s="70" t="e">
        <f t="shared" si="6"/>
        <v>#DIV/0!</v>
      </c>
      <c r="H40" s="71" t="e">
        <f t="shared" si="7"/>
        <v>#DIV/0!</v>
      </c>
      <c r="I40" s="72"/>
      <c r="J40" s="73"/>
      <c r="K40" s="76"/>
      <c r="L40" s="8"/>
      <c r="M40" s="8"/>
      <c r="N40" s="8"/>
      <c r="O40" s="8"/>
      <c r="P40" s="8"/>
    </row>
    <row r="41" spans="1:16" ht="18.75" hidden="1" customHeight="1" x14ac:dyDescent="0.3">
      <c r="A41" s="65">
        <v>4.9000000000000004</v>
      </c>
      <c r="B41" s="66" t="s">
        <v>82</v>
      </c>
      <c r="C41" s="67" t="s">
        <v>38</v>
      </c>
      <c r="D41" s="68"/>
      <c r="E41" s="68"/>
      <c r="F41" s="69">
        <f t="shared" si="5"/>
        <v>0</v>
      </c>
      <c r="G41" s="70" t="e">
        <f t="shared" si="6"/>
        <v>#DIV/0!</v>
      </c>
      <c r="H41" s="71" t="e">
        <f t="shared" si="7"/>
        <v>#DIV/0!</v>
      </c>
      <c r="I41" s="72"/>
      <c r="J41" s="73"/>
      <c r="K41" s="76"/>
      <c r="L41" s="8"/>
      <c r="M41" s="8"/>
      <c r="N41" s="8"/>
      <c r="O41" s="8"/>
      <c r="P41" s="8"/>
    </row>
    <row r="42" spans="1:16" ht="18.75" hidden="1" customHeight="1" x14ac:dyDescent="0.3">
      <c r="A42" s="65">
        <v>4.0999999999999996</v>
      </c>
      <c r="B42" s="66" t="s">
        <v>83</v>
      </c>
      <c r="C42" s="67" t="s">
        <v>38</v>
      </c>
      <c r="D42" s="68"/>
      <c r="E42" s="68"/>
      <c r="F42" s="69">
        <f t="shared" si="5"/>
        <v>0</v>
      </c>
      <c r="G42" s="70" t="e">
        <f t="shared" si="6"/>
        <v>#DIV/0!</v>
      </c>
      <c r="H42" s="71" t="e">
        <f t="shared" si="7"/>
        <v>#DIV/0!</v>
      </c>
      <c r="I42" s="72"/>
      <c r="J42" s="73"/>
      <c r="K42" s="76"/>
      <c r="L42" s="8"/>
      <c r="M42" s="8"/>
      <c r="N42" s="8"/>
      <c r="O42" s="8"/>
      <c r="P42" s="8"/>
    </row>
    <row r="43" spans="1:16" ht="18.75" hidden="1" customHeight="1" x14ac:dyDescent="0.3">
      <c r="A43" s="65">
        <v>4.1100000000000003</v>
      </c>
      <c r="B43" s="66" t="s">
        <v>84</v>
      </c>
      <c r="C43" s="67" t="s">
        <v>38</v>
      </c>
      <c r="D43" s="68"/>
      <c r="E43" s="68"/>
      <c r="F43" s="69">
        <f t="shared" si="5"/>
        <v>0</v>
      </c>
      <c r="G43" s="70" t="e">
        <f t="shared" si="6"/>
        <v>#DIV/0!</v>
      </c>
      <c r="H43" s="71" t="e">
        <f t="shared" si="7"/>
        <v>#DIV/0!</v>
      </c>
      <c r="I43" s="72"/>
      <c r="J43" s="73"/>
      <c r="K43" s="76"/>
      <c r="L43" s="8"/>
      <c r="M43" s="8"/>
      <c r="N43" s="8"/>
      <c r="O43" s="8"/>
      <c r="P43" s="8"/>
    </row>
    <row r="44" spans="1:16" ht="18.75" hidden="1" customHeight="1" x14ac:dyDescent="0.3">
      <c r="A44" s="65">
        <v>4.12</v>
      </c>
      <c r="B44" s="66" t="s">
        <v>85</v>
      </c>
      <c r="C44" s="67" t="s">
        <v>38</v>
      </c>
      <c r="D44" s="68"/>
      <c r="E44" s="68"/>
      <c r="F44" s="69">
        <f t="shared" si="5"/>
        <v>0</v>
      </c>
      <c r="G44" s="70" t="e">
        <f t="shared" si="6"/>
        <v>#DIV/0!</v>
      </c>
      <c r="H44" s="71" t="e">
        <f t="shared" si="7"/>
        <v>#DIV/0!</v>
      </c>
      <c r="I44" s="72"/>
      <c r="J44" s="73"/>
      <c r="K44" s="76"/>
      <c r="L44" s="8"/>
      <c r="M44" s="8"/>
      <c r="N44" s="8"/>
      <c r="O44" s="8"/>
      <c r="P44" s="8"/>
    </row>
    <row r="45" spans="1:16" ht="18.75" hidden="1" customHeight="1" x14ac:dyDescent="0.3">
      <c r="A45" s="65">
        <v>4.13</v>
      </c>
      <c r="B45" s="66" t="s">
        <v>86</v>
      </c>
      <c r="C45" s="67" t="s">
        <v>80</v>
      </c>
      <c r="D45" s="68"/>
      <c r="E45" s="68"/>
      <c r="F45" s="69">
        <f t="shared" si="5"/>
        <v>0</v>
      </c>
      <c r="G45" s="70" t="e">
        <f t="shared" si="6"/>
        <v>#DIV/0!</v>
      </c>
      <c r="H45" s="71" t="e">
        <f t="shared" si="7"/>
        <v>#DIV/0!</v>
      </c>
      <c r="I45" s="72"/>
      <c r="J45" s="73"/>
      <c r="K45" s="53"/>
      <c r="L45" s="8"/>
      <c r="M45" s="8"/>
      <c r="N45" s="8"/>
      <c r="O45" s="8"/>
      <c r="P45" s="8"/>
    </row>
    <row r="46" spans="1:16" ht="18.75" hidden="1" customHeight="1" x14ac:dyDescent="0.3">
      <c r="A46" s="65">
        <v>4.1399999999999997</v>
      </c>
      <c r="B46" s="66" t="s">
        <v>87</v>
      </c>
      <c r="C46" s="67" t="s">
        <v>80</v>
      </c>
      <c r="D46" s="68"/>
      <c r="E46" s="68"/>
      <c r="F46" s="69">
        <f t="shared" si="5"/>
        <v>0</v>
      </c>
      <c r="G46" s="70" t="e">
        <f t="shared" si="6"/>
        <v>#DIV/0!</v>
      </c>
      <c r="H46" s="71" t="e">
        <f t="shared" si="7"/>
        <v>#DIV/0!</v>
      </c>
      <c r="I46" s="72"/>
      <c r="J46" s="73"/>
      <c r="K46" s="53"/>
      <c r="L46" s="8"/>
      <c r="M46" s="8"/>
      <c r="N46" s="8"/>
      <c r="O46" s="8"/>
      <c r="P46" s="8"/>
    </row>
    <row r="47" spans="1:16" ht="18.75" hidden="1" customHeight="1" x14ac:dyDescent="0.3">
      <c r="A47" s="65">
        <v>4.1500000000000004</v>
      </c>
      <c r="B47" s="66" t="s">
        <v>88</v>
      </c>
      <c r="C47" s="67" t="s">
        <v>80</v>
      </c>
      <c r="D47" s="68"/>
      <c r="E47" s="68"/>
      <c r="F47" s="69">
        <f t="shared" si="5"/>
        <v>0</v>
      </c>
      <c r="G47" s="70" t="e">
        <f t="shared" si="6"/>
        <v>#DIV/0!</v>
      </c>
      <c r="H47" s="71" t="e">
        <f t="shared" si="7"/>
        <v>#DIV/0!</v>
      </c>
      <c r="I47" s="72"/>
      <c r="J47" s="73"/>
      <c r="K47" s="53"/>
      <c r="L47" s="8"/>
      <c r="M47" s="8"/>
      <c r="N47" s="8"/>
      <c r="O47" s="8"/>
      <c r="P47" s="8"/>
    </row>
    <row r="48" spans="1:16" ht="18.75" hidden="1" customHeight="1" x14ac:dyDescent="0.3">
      <c r="A48" s="65">
        <v>4.16</v>
      </c>
      <c r="B48" s="66" t="s">
        <v>89</v>
      </c>
      <c r="C48" s="67" t="s">
        <v>80</v>
      </c>
      <c r="D48" s="68"/>
      <c r="E48" s="68"/>
      <c r="F48" s="69">
        <f t="shared" si="5"/>
        <v>0</v>
      </c>
      <c r="G48" s="70" t="e">
        <f t="shared" si="6"/>
        <v>#DIV/0!</v>
      </c>
      <c r="H48" s="71" t="e">
        <f t="shared" si="7"/>
        <v>#DIV/0!</v>
      </c>
      <c r="I48" s="72"/>
      <c r="J48" s="73"/>
      <c r="K48" s="53"/>
      <c r="L48" s="8"/>
      <c r="M48" s="8"/>
      <c r="N48" s="8"/>
      <c r="O48" s="8"/>
      <c r="P48" s="8"/>
    </row>
    <row r="49" spans="1:16" ht="18.75" hidden="1" customHeight="1" x14ac:dyDescent="0.25">
      <c r="A49" s="65">
        <v>4.17</v>
      </c>
      <c r="B49" s="66" t="s">
        <v>90</v>
      </c>
      <c r="C49" s="67" t="s">
        <v>80</v>
      </c>
      <c r="D49" s="68">
        <v>40</v>
      </c>
      <c r="E49" s="81">
        <v>0</v>
      </c>
      <c r="F49" s="82">
        <f t="shared" si="5"/>
        <v>0</v>
      </c>
      <c r="G49" s="83" t="e">
        <f t="shared" si="6"/>
        <v>#DIV/0!</v>
      </c>
      <c r="H49" s="84" t="e">
        <f t="shared" si="7"/>
        <v>#DIV/0!</v>
      </c>
      <c r="I49" s="85"/>
      <c r="J49" s="86"/>
      <c r="K49" s="39"/>
      <c r="L49" s="8"/>
      <c r="M49" s="8"/>
      <c r="N49" s="8"/>
      <c r="O49" s="8"/>
      <c r="P49" s="8"/>
    </row>
    <row r="50" spans="1:16" ht="18.75" hidden="1" customHeight="1" x14ac:dyDescent="0.25">
      <c r="A50" s="65">
        <v>4.18</v>
      </c>
      <c r="B50" s="66" t="s">
        <v>91</v>
      </c>
      <c r="C50" s="67" t="s">
        <v>80</v>
      </c>
      <c r="D50" s="68">
        <v>20</v>
      </c>
      <c r="E50" s="81">
        <v>0</v>
      </c>
      <c r="F50" s="82">
        <f t="shared" si="5"/>
        <v>0</v>
      </c>
      <c r="G50" s="83" t="e">
        <f t="shared" si="6"/>
        <v>#DIV/0!</v>
      </c>
      <c r="H50" s="84" t="e">
        <f t="shared" si="7"/>
        <v>#DIV/0!</v>
      </c>
      <c r="I50" s="85"/>
      <c r="J50" s="86"/>
      <c r="K50" s="48"/>
      <c r="L50" s="8"/>
      <c r="M50" s="8"/>
      <c r="N50" s="8"/>
      <c r="O50" s="8"/>
      <c r="P50" s="8"/>
    </row>
    <row r="51" spans="1:16" ht="18.75" hidden="1" customHeight="1" x14ac:dyDescent="0.3">
      <c r="A51" s="65">
        <v>4.1900000000000004</v>
      </c>
      <c r="B51" s="66" t="s">
        <v>92</v>
      </c>
      <c r="C51" s="67" t="s">
        <v>80</v>
      </c>
      <c r="D51" s="68"/>
      <c r="E51" s="68"/>
      <c r="F51" s="69">
        <f t="shared" si="5"/>
        <v>0</v>
      </c>
      <c r="G51" s="70" t="e">
        <f t="shared" si="6"/>
        <v>#DIV/0!</v>
      </c>
      <c r="H51" s="71" t="e">
        <f t="shared" si="7"/>
        <v>#DIV/0!</v>
      </c>
      <c r="I51" s="72"/>
      <c r="J51" s="73"/>
      <c r="K51" s="39"/>
      <c r="L51" s="8"/>
      <c r="M51" s="8"/>
      <c r="N51" s="8"/>
      <c r="O51" s="8"/>
      <c r="P51" s="8"/>
    </row>
    <row r="52" spans="1:16" ht="18.75" hidden="1" customHeight="1" x14ac:dyDescent="0.3">
      <c r="A52" s="87">
        <v>4.2</v>
      </c>
      <c r="B52" s="66" t="s">
        <v>93</v>
      </c>
      <c r="C52" s="67" t="s">
        <v>38</v>
      </c>
      <c r="D52" s="68"/>
      <c r="E52" s="68"/>
      <c r="F52" s="69">
        <f t="shared" si="5"/>
        <v>0</v>
      </c>
      <c r="G52" s="70" t="e">
        <f t="shared" si="6"/>
        <v>#DIV/0!</v>
      </c>
      <c r="H52" s="71" t="e">
        <f t="shared" si="7"/>
        <v>#DIV/0!</v>
      </c>
      <c r="I52" s="72"/>
      <c r="J52" s="73"/>
      <c r="K52" s="48"/>
      <c r="L52" s="8"/>
      <c r="M52" s="8"/>
      <c r="N52" s="8"/>
      <c r="O52" s="8"/>
      <c r="P52" s="8"/>
    </row>
    <row r="53" spans="1:16" ht="18.75" hidden="1" customHeight="1" x14ac:dyDescent="0.3">
      <c r="A53" s="87">
        <v>4.21</v>
      </c>
      <c r="B53" s="66" t="s">
        <v>94</v>
      </c>
      <c r="C53" s="67" t="s">
        <v>95</v>
      </c>
      <c r="D53" s="68"/>
      <c r="E53" s="68"/>
      <c r="F53" s="69">
        <f t="shared" si="5"/>
        <v>0</v>
      </c>
      <c r="G53" s="70" t="e">
        <f t="shared" si="6"/>
        <v>#DIV/0!</v>
      </c>
      <c r="H53" s="71" t="e">
        <f t="shared" si="7"/>
        <v>#DIV/0!</v>
      </c>
      <c r="I53" s="72"/>
      <c r="J53" s="73"/>
      <c r="K53" s="48"/>
      <c r="L53" s="8"/>
      <c r="M53" s="8"/>
      <c r="N53" s="8"/>
      <c r="O53" s="8"/>
      <c r="P53" s="8"/>
    </row>
    <row r="54" spans="1:16" ht="18.75" hidden="1" customHeight="1" x14ac:dyDescent="0.3">
      <c r="A54" s="65">
        <v>4.22</v>
      </c>
      <c r="B54" s="66" t="s">
        <v>96</v>
      </c>
      <c r="C54" s="67" t="s">
        <v>95</v>
      </c>
      <c r="D54" s="68"/>
      <c r="E54" s="68"/>
      <c r="F54" s="69">
        <f t="shared" si="5"/>
        <v>0</v>
      </c>
      <c r="G54" s="70" t="e">
        <f t="shared" si="6"/>
        <v>#DIV/0!</v>
      </c>
      <c r="H54" s="71" t="e">
        <f t="shared" si="7"/>
        <v>#DIV/0!</v>
      </c>
      <c r="I54" s="72"/>
      <c r="J54" s="73"/>
      <c r="K54" s="48"/>
      <c r="L54" s="8"/>
      <c r="M54" s="8"/>
      <c r="N54" s="8"/>
      <c r="O54" s="8"/>
      <c r="P54" s="8"/>
    </row>
    <row r="55" spans="1:16" ht="18.75" hidden="1" customHeight="1" x14ac:dyDescent="0.25">
      <c r="A55" s="65">
        <v>4.2300000000000004</v>
      </c>
      <c r="B55" s="66" t="s">
        <v>97</v>
      </c>
      <c r="C55" s="67" t="s">
        <v>80</v>
      </c>
      <c r="D55" s="68">
        <v>16</v>
      </c>
      <c r="E55" s="81">
        <v>0</v>
      </c>
      <c r="F55" s="82">
        <f t="shared" si="5"/>
        <v>0</v>
      </c>
      <c r="G55" s="83" t="e">
        <f t="shared" si="6"/>
        <v>#DIV/0!</v>
      </c>
      <c r="H55" s="84" t="e">
        <f t="shared" si="7"/>
        <v>#DIV/0!</v>
      </c>
      <c r="I55" s="85"/>
      <c r="J55" s="86"/>
      <c r="K55" s="48"/>
      <c r="L55" s="8"/>
      <c r="M55" s="8"/>
      <c r="N55" s="8"/>
      <c r="O55" s="8"/>
      <c r="P55" s="8"/>
    </row>
    <row r="56" spans="1:16" ht="18.75" hidden="1" customHeight="1" x14ac:dyDescent="0.3">
      <c r="A56" s="65">
        <v>4.24</v>
      </c>
      <c r="B56" s="66" t="s">
        <v>98</v>
      </c>
      <c r="C56" s="67" t="s">
        <v>33</v>
      </c>
      <c r="D56" s="68"/>
      <c r="E56" s="68"/>
      <c r="F56" s="69">
        <f t="shared" si="5"/>
        <v>0</v>
      </c>
      <c r="G56" s="70" t="e">
        <f t="shared" si="6"/>
        <v>#DIV/0!</v>
      </c>
      <c r="H56" s="71" t="e">
        <f t="shared" si="7"/>
        <v>#DIV/0!</v>
      </c>
      <c r="I56" s="72"/>
      <c r="J56" s="73"/>
      <c r="K56" s="39"/>
      <c r="L56" s="8"/>
      <c r="M56" s="8"/>
      <c r="N56" s="8"/>
      <c r="O56" s="8"/>
      <c r="P56" s="8"/>
    </row>
    <row r="57" spans="1:16" ht="18.75" hidden="1" customHeight="1" x14ac:dyDescent="0.3">
      <c r="A57" s="65">
        <v>4.25</v>
      </c>
      <c r="B57" s="66" t="s">
        <v>99</v>
      </c>
      <c r="C57" s="67" t="s">
        <v>100</v>
      </c>
      <c r="D57" s="68"/>
      <c r="E57" s="68"/>
      <c r="F57" s="69">
        <f t="shared" si="5"/>
        <v>0</v>
      </c>
      <c r="G57" s="70" t="e">
        <f t="shared" si="6"/>
        <v>#DIV/0!</v>
      </c>
      <c r="H57" s="71" t="e">
        <f t="shared" si="7"/>
        <v>#DIV/0!</v>
      </c>
      <c r="I57" s="72"/>
      <c r="J57" s="73"/>
      <c r="K57" s="39"/>
      <c r="L57" s="8"/>
      <c r="M57" s="8"/>
      <c r="N57" s="8"/>
      <c r="O57" s="8"/>
      <c r="P57" s="8"/>
    </row>
    <row r="58" spans="1:16" ht="21" hidden="1" customHeight="1" x14ac:dyDescent="0.3">
      <c r="A58" s="65">
        <v>4.26</v>
      </c>
      <c r="B58" s="66" t="s">
        <v>101</v>
      </c>
      <c r="C58" s="67" t="s">
        <v>38</v>
      </c>
      <c r="D58" s="68"/>
      <c r="E58" s="81"/>
      <c r="F58" s="82">
        <f t="shared" si="5"/>
        <v>0</v>
      </c>
      <c r="G58" s="70" t="e">
        <f t="shared" si="6"/>
        <v>#DIV/0!</v>
      </c>
      <c r="H58" s="71" t="e">
        <f t="shared" si="7"/>
        <v>#DIV/0!</v>
      </c>
      <c r="I58" s="72"/>
      <c r="J58" s="73"/>
      <c r="K58" s="39"/>
      <c r="L58" s="8"/>
      <c r="M58" s="8"/>
      <c r="N58" s="8"/>
      <c r="O58" s="8"/>
      <c r="P58" s="8"/>
    </row>
    <row r="59" spans="1:16" ht="21" hidden="1" customHeight="1" x14ac:dyDescent="0.3">
      <c r="A59" s="65">
        <v>4.2699999999999996</v>
      </c>
      <c r="B59" s="66" t="s">
        <v>102</v>
      </c>
      <c r="C59" s="67" t="s">
        <v>33</v>
      </c>
      <c r="D59" s="68"/>
      <c r="E59" s="68"/>
      <c r="F59" s="69">
        <f t="shared" si="5"/>
        <v>0</v>
      </c>
      <c r="G59" s="70" t="e">
        <f t="shared" si="6"/>
        <v>#DIV/0!</v>
      </c>
      <c r="H59" s="71" t="e">
        <f t="shared" si="7"/>
        <v>#DIV/0!</v>
      </c>
      <c r="I59" s="72"/>
      <c r="J59" s="73"/>
      <c r="K59" s="39"/>
      <c r="L59" s="8"/>
      <c r="M59" s="8"/>
      <c r="N59" s="8"/>
      <c r="O59" s="8"/>
      <c r="P59" s="8"/>
    </row>
    <row r="60" spans="1:16" ht="19.5" hidden="1" customHeight="1" x14ac:dyDescent="0.3">
      <c r="A60" s="55" t="s">
        <v>103</v>
      </c>
      <c r="B60" s="56" t="s">
        <v>104</v>
      </c>
      <c r="C60" s="57"/>
      <c r="D60" s="58"/>
      <c r="E60" s="59"/>
      <c r="F60" s="59"/>
      <c r="G60" s="61"/>
      <c r="H60" s="61"/>
      <c r="I60" s="62" t="e">
        <f>J60/J534</f>
        <v>#DIV/0!</v>
      </c>
      <c r="J60" s="88">
        <f>F61+F65+F82+F89+F96+F100+F108</f>
        <v>0</v>
      </c>
      <c r="K60" s="39"/>
      <c r="L60" s="8"/>
      <c r="M60" s="8"/>
      <c r="N60" s="8"/>
      <c r="O60" s="8"/>
      <c r="P60" s="8"/>
    </row>
    <row r="61" spans="1:16" ht="18.75" hidden="1" customHeight="1" x14ac:dyDescent="0.3">
      <c r="A61" s="89" t="s">
        <v>105</v>
      </c>
      <c r="B61" s="90" t="s">
        <v>106</v>
      </c>
      <c r="C61" s="91"/>
      <c r="D61" s="92"/>
      <c r="E61" s="93"/>
      <c r="F61" s="94">
        <f>SUM(F62:F64)</f>
        <v>0</v>
      </c>
      <c r="G61" s="95"/>
      <c r="H61" s="96"/>
      <c r="I61" s="93"/>
      <c r="J61" s="97"/>
      <c r="K61" s="98"/>
      <c r="L61" s="8"/>
      <c r="M61" s="8"/>
      <c r="N61" s="8"/>
      <c r="O61" s="8"/>
      <c r="P61" s="8"/>
    </row>
    <row r="62" spans="1:16" ht="18.75" hidden="1" customHeight="1" x14ac:dyDescent="0.3">
      <c r="A62" s="67" t="s">
        <v>107</v>
      </c>
      <c r="B62" s="66" t="s">
        <v>108</v>
      </c>
      <c r="C62" s="67" t="s">
        <v>109</v>
      </c>
      <c r="D62" s="68"/>
      <c r="E62" s="68"/>
      <c r="F62" s="69">
        <f>D62*E62</f>
        <v>0</v>
      </c>
      <c r="G62" s="70" t="e">
        <f t="shared" ref="G62:H64" si="8">E62/$J$534</f>
        <v>#DIV/0!</v>
      </c>
      <c r="H62" s="71" t="e">
        <f t="shared" si="8"/>
        <v>#DIV/0!</v>
      </c>
      <c r="I62" s="72"/>
      <c r="J62" s="73"/>
      <c r="K62" s="39"/>
      <c r="L62" s="8"/>
      <c r="M62" s="8"/>
      <c r="N62" s="8"/>
      <c r="O62" s="8"/>
      <c r="P62" s="8"/>
    </row>
    <row r="63" spans="1:16" ht="18.75" hidden="1" customHeight="1" x14ac:dyDescent="0.3">
      <c r="A63" s="67" t="s">
        <v>110</v>
      </c>
      <c r="B63" s="66" t="s">
        <v>111</v>
      </c>
      <c r="C63" s="67" t="s">
        <v>38</v>
      </c>
      <c r="D63" s="68"/>
      <c r="E63" s="68"/>
      <c r="F63" s="69">
        <f>D63*E63</f>
        <v>0</v>
      </c>
      <c r="G63" s="70" t="e">
        <f t="shared" si="8"/>
        <v>#DIV/0!</v>
      </c>
      <c r="H63" s="71" t="e">
        <f t="shared" si="8"/>
        <v>#DIV/0!</v>
      </c>
      <c r="I63" s="72"/>
      <c r="J63" s="73"/>
      <c r="K63" s="39"/>
      <c r="L63" s="8"/>
      <c r="M63" s="8"/>
      <c r="N63" s="8"/>
      <c r="O63" s="8"/>
      <c r="P63" s="8"/>
    </row>
    <row r="64" spans="1:16" ht="18.75" hidden="1" customHeight="1" x14ac:dyDescent="0.3">
      <c r="A64" s="67" t="s">
        <v>112</v>
      </c>
      <c r="B64" s="66" t="s">
        <v>113</v>
      </c>
      <c r="C64" s="67" t="s">
        <v>38</v>
      </c>
      <c r="D64" s="68"/>
      <c r="E64" s="68"/>
      <c r="F64" s="69">
        <f>D64*E64</f>
        <v>0</v>
      </c>
      <c r="G64" s="70" t="e">
        <f t="shared" si="8"/>
        <v>#DIV/0!</v>
      </c>
      <c r="H64" s="71" t="e">
        <f t="shared" si="8"/>
        <v>#DIV/0!</v>
      </c>
      <c r="I64" s="72"/>
      <c r="J64" s="73"/>
      <c r="K64" s="39"/>
      <c r="L64" s="8"/>
      <c r="M64" s="8"/>
      <c r="N64" s="8"/>
      <c r="O64" s="8"/>
      <c r="P64" s="8"/>
    </row>
    <row r="65" spans="1:16" ht="18.75" hidden="1" customHeight="1" x14ac:dyDescent="0.3">
      <c r="A65" s="89" t="s">
        <v>114</v>
      </c>
      <c r="B65" s="90" t="s">
        <v>115</v>
      </c>
      <c r="C65" s="91"/>
      <c r="D65" s="99"/>
      <c r="E65" s="93"/>
      <c r="F65" s="100">
        <f>F66+F72+F77+F79</f>
        <v>0</v>
      </c>
      <c r="G65" s="95"/>
      <c r="H65" s="96"/>
      <c r="I65" s="93"/>
      <c r="J65" s="97"/>
      <c r="K65" s="39"/>
      <c r="L65" s="8"/>
      <c r="M65" s="8"/>
      <c r="N65" s="8"/>
      <c r="O65" s="8"/>
      <c r="P65" s="8"/>
    </row>
    <row r="66" spans="1:16" ht="18.75" hidden="1" customHeight="1" x14ac:dyDescent="0.3">
      <c r="A66" s="101"/>
      <c r="B66" s="102" t="s">
        <v>116</v>
      </c>
      <c r="C66" s="103"/>
      <c r="D66" s="104"/>
      <c r="E66" s="105"/>
      <c r="F66" s="106">
        <f>SUM(F67:F71)</f>
        <v>0</v>
      </c>
      <c r="G66" s="107"/>
      <c r="H66" s="108"/>
      <c r="I66" s="105"/>
      <c r="J66" s="109"/>
      <c r="K66" s="39"/>
      <c r="L66" s="8"/>
      <c r="M66" s="8"/>
      <c r="N66" s="8"/>
      <c r="O66" s="8"/>
      <c r="P66" s="8"/>
    </row>
    <row r="67" spans="1:16" ht="18.75" hidden="1" customHeight="1" x14ac:dyDescent="0.3">
      <c r="A67" s="67" t="s">
        <v>117</v>
      </c>
      <c r="B67" s="66" t="s">
        <v>118</v>
      </c>
      <c r="C67" s="67" t="s">
        <v>38</v>
      </c>
      <c r="D67" s="68"/>
      <c r="E67" s="68"/>
      <c r="F67" s="69">
        <f>D67*E67</f>
        <v>0</v>
      </c>
      <c r="G67" s="70" t="e">
        <f t="shared" ref="G67:H71" si="9">E67/$J$534</f>
        <v>#DIV/0!</v>
      </c>
      <c r="H67" s="71" t="e">
        <f t="shared" si="9"/>
        <v>#DIV/0!</v>
      </c>
      <c r="I67" s="72"/>
      <c r="J67" s="73"/>
      <c r="K67" s="39"/>
      <c r="L67" s="8"/>
      <c r="M67" s="8"/>
      <c r="N67" s="8"/>
      <c r="O67" s="8"/>
      <c r="P67" s="8"/>
    </row>
    <row r="68" spans="1:16" ht="18.75" hidden="1" customHeight="1" x14ac:dyDescent="0.3">
      <c r="A68" s="67" t="s">
        <v>119</v>
      </c>
      <c r="B68" s="66" t="s">
        <v>120</v>
      </c>
      <c r="C68" s="67" t="s">
        <v>38</v>
      </c>
      <c r="D68" s="68"/>
      <c r="E68" s="68"/>
      <c r="F68" s="69">
        <f>D68*E68</f>
        <v>0</v>
      </c>
      <c r="G68" s="70" t="e">
        <f t="shared" si="9"/>
        <v>#DIV/0!</v>
      </c>
      <c r="H68" s="71" t="e">
        <f t="shared" si="9"/>
        <v>#DIV/0!</v>
      </c>
      <c r="I68" s="72"/>
      <c r="J68" s="73"/>
      <c r="K68" s="39"/>
      <c r="L68" s="8"/>
      <c r="M68" s="8"/>
      <c r="N68" s="8"/>
      <c r="O68" s="8"/>
      <c r="P68" s="8"/>
    </row>
    <row r="69" spans="1:16" ht="18.75" hidden="1" customHeight="1" x14ac:dyDescent="0.3">
      <c r="A69" s="67" t="s">
        <v>121</v>
      </c>
      <c r="B69" s="66" t="s">
        <v>122</v>
      </c>
      <c r="C69" s="67" t="s">
        <v>38</v>
      </c>
      <c r="D69" s="68"/>
      <c r="E69" s="68"/>
      <c r="F69" s="69">
        <f>D69*E69</f>
        <v>0</v>
      </c>
      <c r="G69" s="70" t="e">
        <f t="shared" si="9"/>
        <v>#DIV/0!</v>
      </c>
      <c r="H69" s="71" t="e">
        <f t="shared" si="9"/>
        <v>#DIV/0!</v>
      </c>
      <c r="I69" s="72"/>
      <c r="J69" s="73"/>
      <c r="K69" s="39"/>
      <c r="L69" s="8"/>
      <c r="M69" s="8"/>
      <c r="N69" s="8"/>
      <c r="O69" s="8"/>
      <c r="P69" s="8"/>
    </row>
    <row r="70" spans="1:16" ht="18.75" hidden="1" customHeight="1" x14ac:dyDescent="0.3">
      <c r="A70" s="67" t="s">
        <v>123</v>
      </c>
      <c r="B70" s="66" t="s">
        <v>124</v>
      </c>
      <c r="C70" s="67" t="s">
        <v>38</v>
      </c>
      <c r="D70" s="68"/>
      <c r="E70" s="68"/>
      <c r="F70" s="69">
        <f>D70*E70</f>
        <v>0</v>
      </c>
      <c r="G70" s="70" t="e">
        <f t="shared" si="9"/>
        <v>#DIV/0!</v>
      </c>
      <c r="H70" s="71" t="e">
        <f t="shared" si="9"/>
        <v>#DIV/0!</v>
      </c>
      <c r="I70" s="72"/>
      <c r="J70" s="73"/>
      <c r="K70" s="39"/>
      <c r="L70" s="8"/>
      <c r="M70" s="8"/>
      <c r="N70" s="8"/>
      <c r="O70" s="8"/>
      <c r="P70" s="8"/>
    </row>
    <row r="71" spans="1:16" ht="18.75" hidden="1" customHeight="1" x14ac:dyDescent="0.3">
      <c r="A71" s="67" t="s">
        <v>125</v>
      </c>
      <c r="B71" s="66" t="s">
        <v>126</v>
      </c>
      <c r="C71" s="67" t="s">
        <v>38</v>
      </c>
      <c r="D71" s="68"/>
      <c r="E71" s="68"/>
      <c r="F71" s="69">
        <f>D71*E71</f>
        <v>0</v>
      </c>
      <c r="G71" s="70" t="e">
        <f t="shared" si="9"/>
        <v>#DIV/0!</v>
      </c>
      <c r="H71" s="71" t="e">
        <f t="shared" si="9"/>
        <v>#DIV/0!</v>
      </c>
      <c r="I71" s="72"/>
      <c r="J71" s="73"/>
      <c r="K71" s="39"/>
      <c r="L71" s="8"/>
      <c r="M71" s="8"/>
      <c r="N71" s="8"/>
      <c r="O71" s="8"/>
      <c r="P71" s="8"/>
    </row>
    <row r="72" spans="1:16" ht="18.75" hidden="1" customHeight="1" x14ac:dyDescent="0.3">
      <c r="A72" s="101"/>
      <c r="B72" s="102" t="s">
        <v>127</v>
      </c>
      <c r="C72" s="103"/>
      <c r="D72" s="104"/>
      <c r="E72" s="105"/>
      <c r="F72" s="106">
        <f>SUM(F73:F76)</f>
        <v>0</v>
      </c>
      <c r="G72" s="107"/>
      <c r="H72" s="108"/>
      <c r="I72" s="105"/>
      <c r="J72" s="109"/>
      <c r="K72" s="39"/>
      <c r="L72" s="8"/>
      <c r="M72" s="8"/>
      <c r="N72" s="8"/>
      <c r="O72" s="8"/>
      <c r="P72" s="8"/>
    </row>
    <row r="73" spans="1:16" ht="18.75" hidden="1" customHeight="1" x14ac:dyDescent="0.3">
      <c r="A73" s="67" t="s">
        <v>128</v>
      </c>
      <c r="B73" s="66" t="s">
        <v>129</v>
      </c>
      <c r="C73" s="67" t="s">
        <v>95</v>
      </c>
      <c r="D73" s="68"/>
      <c r="E73" s="68"/>
      <c r="F73" s="69">
        <f>D73*E73</f>
        <v>0</v>
      </c>
      <c r="G73" s="70" t="e">
        <f t="shared" ref="G73:H76" si="10">E73/$J$534</f>
        <v>#DIV/0!</v>
      </c>
      <c r="H73" s="71" t="e">
        <f t="shared" si="10"/>
        <v>#DIV/0!</v>
      </c>
      <c r="I73" s="72"/>
      <c r="J73" s="73"/>
      <c r="K73" s="39"/>
      <c r="L73" s="8"/>
      <c r="M73" s="8"/>
      <c r="N73" s="8"/>
      <c r="O73" s="8"/>
      <c r="P73" s="8"/>
    </row>
    <row r="74" spans="1:16" ht="18.75" hidden="1" customHeight="1" x14ac:dyDescent="0.3">
      <c r="A74" s="67" t="s">
        <v>130</v>
      </c>
      <c r="B74" s="66" t="s">
        <v>131</v>
      </c>
      <c r="C74" s="67" t="s">
        <v>95</v>
      </c>
      <c r="D74" s="68"/>
      <c r="E74" s="68"/>
      <c r="F74" s="69">
        <f>D74*E74</f>
        <v>0</v>
      </c>
      <c r="G74" s="70" t="e">
        <f t="shared" si="10"/>
        <v>#DIV/0!</v>
      </c>
      <c r="H74" s="71" t="e">
        <f t="shared" si="10"/>
        <v>#DIV/0!</v>
      </c>
      <c r="I74" s="72"/>
      <c r="J74" s="73"/>
      <c r="K74" s="39"/>
      <c r="L74" s="8"/>
      <c r="M74" s="8"/>
      <c r="N74" s="8"/>
      <c r="O74" s="8"/>
      <c r="P74" s="8"/>
    </row>
    <row r="75" spans="1:16" ht="18.75" hidden="1" customHeight="1" x14ac:dyDescent="0.3">
      <c r="A75" s="67" t="s">
        <v>130</v>
      </c>
      <c r="B75" s="66" t="s">
        <v>132</v>
      </c>
      <c r="C75" s="67" t="s">
        <v>95</v>
      </c>
      <c r="D75" s="68"/>
      <c r="E75" s="68"/>
      <c r="F75" s="69">
        <f>D75*E75</f>
        <v>0</v>
      </c>
      <c r="G75" s="70" t="e">
        <f t="shared" si="10"/>
        <v>#DIV/0!</v>
      </c>
      <c r="H75" s="71" t="e">
        <f t="shared" si="10"/>
        <v>#DIV/0!</v>
      </c>
      <c r="I75" s="72"/>
      <c r="J75" s="73"/>
      <c r="K75" s="39"/>
      <c r="L75" s="8"/>
      <c r="M75" s="8"/>
      <c r="N75" s="8"/>
      <c r="O75" s="8"/>
      <c r="P75" s="8"/>
    </row>
    <row r="76" spans="1:16" ht="18.75" hidden="1" customHeight="1" x14ac:dyDescent="0.3">
      <c r="A76" s="67" t="s">
        <v>133</v>
      </c>
      <c r="B76" s="66" t="s">
        <v>134</v>
      </c>
      <c r="C76" s="67" t="s">
        <v>38</v>
      </c>
      <c r="D76" s="68"/>
      <c r="E76" s="68"/>
      <c r="F76" s="69">
        <f>D76*E76</f>
        <v>0</v>
      </c>
      <c r="G76" s="70" t="e">
        <f t="shared" si="10"/>
        <v>#DIV/0!</v>
      </c>
      <c r="H76" s="71" t="e">
        <f t="shared" si="10"/>
        <v>#DIV/0!</v>
      </c>
      <c r="I76" s="72"/>
      <c r="J76" s="73"/>
      <c r="K76" s="39"/>
      <c r="L76" s="8"/>
      <c r="M76" s="8"/>
      <c r="N76" s="8"/>
      <c r="O76" s="8"/>
      <c r="P76" s="8"/>
    </row>
    <row r="77" spans="1:16" ht="18.75" hidden="1" customHeight="1" x14ac:dyDescent="0.3">
      <c r="A77" s="101"/>
      <c r="B77" s="102" t="s">
        <v>135</v>
      </c>
      <c r="C77" s="103"/>
      <c r="D77" s="104"/>
      <c r="E77" s="105"/>
      <c r="F77" s="106">
        <f>SUM(F78)</f>
        <v>0</v>
      </c>
      <c r="G77" s="107"/>
      <c r="H77" s="108"/>
      <c r="I77" s="105"/>
      <c r="J77" s="109"/>
      <c r="K77" s="39"/>
      <c r="L77" s="8"/>
      <c r="M77" s="8"/>
      <c r="N77" s="8"/>
      <c r="O77" s="8"/>
      <c r="P77" s="8"/>
    </row>
    <row r="78" spans="1:16" ht="18.75" hidden="1" customHeight="1" x14ac:dyDescent="0.3">
      <c r="A78" s="67" t="s">
        <v>136</v>
      </c>
      <c r="B78" s="66" t="s">
        <v>137</v>
      </c>
      <c r="C78" s="67" t="s">
        <v>38</v>
      </c>
      <c r="D78" s="68"/>
      <c r="E78" s="68"/>
      <c r="F78" s="69">
        <f>D78*E78</f>
        <v>0</v>
      </c>
      <c r="G78" s="70" t="e">
        <f>E78/$J$534</f>
        <v>#DIV/0!</v>
      </c>
      <c r="H78" s="71" t="e">
        <f>F78/$J$534</f>
        <v>#DIV/0!</v>
      </c>
      <c r="I78" s="72"/>
      <c r="J78" s="73"/>
      <c r="K78" s="39"/>
      <c r="L78" s="8"/>
      <c r="M78" s="8"/>
      <c r="N78" s="8"/>
      <c r="O78" s="8"/>
      <c r="P78" s="8"/>
    </row>
    <row r="79" spans="1:16" ht="18.75" hidden="1" customHeight="1" x14ac:dyDescent="0.3">
      <c r="A79" s="101"/>
      <c r="B79" s="102" t="s">
        <v>138</v>
      </c>
      <c r="C79" s="103"/>
      <c r="D79" s="104"/>
      <c r="E79" s="105"/>
      <c r="F79" s="106">
        <f>SUM(F80:F81)</f>
        <v>0</v>
      </c>
      <c r="G79" s="107"/>
      <c r="H79" s="108"/>
      <c r="I79" s="105"/>
      <c r="J79" s="109"/>
      <c r="K79" s="39"/>
      <c r="L79" s="8"/>
      <c r="M79" s="8"/>
      <c r="N79" s="8"/>
      <c r="O79" s="8"/>
      <c r="P79" s="8"/>
    </row>
    <row r="80" spans="1:16" ht="18.75" hidden="1" customHeight="1" x14ac:dyDescent="0.3">
      <c r="A80" s="67" t="s">
        <v>139</v>
      </c>
      <c r="B80" s="66" t="s">
        <v>140</v>
      </c>
      <c r="C80" s="67" t="s">
        <v>38</v>
      </c>
      <c r="D80" s="68"/>
      <c r="E80" s="68"/>
      <c r="F80" s="69">
        <f>D80*E80</f>
        <v>0</v>
      </c>
      <c r="G80" s="70" t="e">
        <f>E80/$J$534</f>
        <v>#DIV/0!</v>
      </c>
      <c r="H80" s="71" t="e">
        <f>F80/$J$534</f>
        <v>#DIV/0!</v>
      </c>
      <c r="I80" s="72"/>
      <c r="J80" s="73"/>
      <c r="K80" s="110"/>
      <c r="L80" s="8"/>
      <c r="M80" s="8"/>
      <c r="N80" s="8"/>
      <c r="O80" s="8"/>
      <c r="P80" s="8"/>
    </row>
    <row r="81" spans="1:16" ht="18.75" hidden="1" customHeight="1" x14ac:dyDescent="0.3">
      <c r="A81" s="67" t="s">
        <v>141</v>
      </c>
      <c r="B81" s="66" t="s">
        <v>142</v>
      </c>
      <c r="C81" s="67" t="s">
        <v>38</v>
      </c>
      <c r="D81" s="68"/>
      <c r="E81" s="68"/>
      <c r="F81" s="69">
        <f>D81*E81</f>
        <v>0</v>
      </c>
      <c r="G81" s="70" t="e">
        <f>E81/$J$534</f>
        <v>#DIV/0!</v>
      </c>
      <c r="H81" s="71" t="e">
        <f>F81/$J$534</f>
        <v>#DIV/0!</v>
      </c>
      <c r="I81" s="72"/>
      <c r="J81" s="73"/>
      <c r="K81" s="110"/>
      <c r="L81" s="8"/>
      <c r="M81" s="8"/>
      <c r="N81" s="8"/>
      <c r="O81" s="8"/>
      <c r="P81" s="8"/>
    </row>
    <row r="82" spans="1:16" ht="18.75" hidden="1" customHeight="1" x14ac:dyDescent="0.3">
      <c r="A82" s="89" t="s">
        <v>143</v>
      </c>
      <c r="B82" s="90" t="s">
        <v>144</v>
      </c>
      <c r="C82" s="91"/>
      <c r="D82" s="92"/>
      <c r="E82" s="93"/>
      <c r="F82" s="94">
        <f>SUM(F83:F88)</f>
        <v>0</v>
      </c>
      <c r="G82" s="95"/>
      <c r="H82" s="111"/>
      <c r="I82" s="93"/>
      <c r="J82" s="97"/>
      <c r="K82" s="39"/>
      <c r="L82" s="8"/>
      <c r="M82" s="8"/>
      <c r="N82" s="8"/>
      <c r="O82" s="8"/>
      <c r="P82" s="8"/>
    </row>
    <row r="83" spans="1:16" ht="18.75" hidden="1" customHeight="1" x14ac:dyDescent="0.3">
      <c r="A83" s="67" t="s">
        <v>145</v>
      </c>
      <c r="B83" s="66" t="s">
        <v>146</v>
      </c>
      <c r="C83" s="67" t="s">
        <v>38</v>
      </c>
      <c r="D83" s="68"/>
      <c r="E83" s="68"/>
      <c r="F83" s="69">
        <f t="shared" ref="F83:F88" si="11">D83*E83</f>
        <v>0</v>
      </c>
      <c r="G83" s="70" t="e">
        <f t="shared" ref="G83:H88" si="12">E83/$J$534</f>
        <v>#DIV/0!</v>
      </c>
      <c r="H83" s="71" t="e">
        <f t="shared" si="12"/>
        <v>#DIV/0!</v>
      </c>
      <c r="I83" s="72"/>
      <c r="J83" s="73"/>
      <c r="K83" s="39"/>
      <c r="L83" s="8"/>
      <c r="M83" s="8"/>
      <c r="N83" s="8"/>
      <c r="O83" s="8"/>
      <c r="P83" s="8"/>
    </row>
    <row r="84" spans="1:16" ht="18.75" hidden="1" customHeight="1" x14ac:dyDescent="0.3">
      <c r="A84" s="67" t="s">
        <v>147</v>
      </c>
      <c r="B84" s="66" t="s">
        <v>148</v>
      </c>
      <c r="C84" s="67" t="s">
        <v>149</v>
      </c>
      <c r="D84" s="68"/>
      <c r="E84" s="68"/>
      <c r="F84" s="69">
        <f t="shared" si="11"/>
        <v>0</v>
      </c>
      <c r="G84" s="70" t="e">
        <f t="shared" si="12"/>
        <v>#DIV/0!</v>
      </c>
      <c r="H84" s="71" t="e">
        <f t="shared" si="12"/>
        <v>#DIV/0!</v>
      </c>
      <c r="I84" s="72"/>
      <c r="J84" s="73"/>
      <c r="K84" s="39"/>
      <c r="L84" s="8"/>
      <c r="M84" s="8"/>
      <c r="N84" s="8"/>
      <c r="O84" s="8"/>
      <c r="P84" s="8"/>
    </row>
    <row r="85" spans="1:16" ht="18.75" hidden="1" customHeight="1" x14ac:dyDescent="0.3">
      <c r="A85" s="67" t="s">
        <v>150</v>
      </c>
      <c r="B85" s="66" t="s">
        <v>151</v>
      </c>
      <c r="C85" s="67" t="s">
        <v>149</v>
      </c>
      <c r="D85" s="68"/>
      <c r="E85" s="68"/>
      <c r="F85" s="69">
        <f t="shared" si="11"/>
        <v>0</v>
      </c>
      <c r="G85" s="70" t="e">
        <f t="shared" si="12"/>
        <v>#DIV/0!</v>
      </c>
      <c r="H85" s="71" t="e">
        <f t="shared" si="12"/>
        <v>#DIV/0!</v>
      </c>
      <c r="I85" s="72"/>
      <c r="J85" s="73"/>
      <c r="K85" s="39"/>
      <c r="L85" s="8"/>
      <c r="M85" s="8"/>
      <c r="N85" s="8"/>
      <c r="O85" s="8"/>
      <c r="P85" s="8"/>
    </row>
    <row r="86" spans="1:16" ht="18.75" hidden="1" customHeight="1" x14ac:dyDescent="0.3">
      <c r="A86" s="67" t="s">
        <v>152</v>
      </c>
      <c r="B86" s="66" t="s">
        <v>153</v>
      </c>
      <c r="C86" s="67" t="s">
        <v>100</v>
      </c>
      <c r="D86" s="68"/>
      <c r="E86" s="68"/>
      <c r="F86" s="69">
        <f t="shared" si="11"/>
        <v>0</v>
      </c>
      <c r="G86" s="70" t="e">
        <f t="shared" si="12"/>
        <v>#DIV/0!</v>
      </c>
      <c r="H86" s="71" t="e">
        <f t="shared" si="12"/>
        <v>#DIV/0!</v>
      </c>
      <c r="I86" s="72"/>
      <c r="J86" s="73"/>
      <c r="K86" s="39"/>
      <c r="L86" s="8"/>
      <c r="M86" s="8"/>
      <c r="N86" s="8"/>
      <c r="O86" s="8"/>
      <c r="P86" s="8"/>
    </row>
    <row r="87" spans="1:16" ht="18.75" hidden="1" customHeight="1" x14ac:dyDescent="0.3">
      <c r="A87" s="67" t="s">
        <v>154</v>
      </c>
      <c r="B87" s="66" t="s">
        <v>155</v>
      </c>
      <c r="C87" s="67" t="s">
        <v>109</v>
      </c>
      <c r="D87" s="68"/>
      <c r="E87" s="68"/>
      <c r="F87" s="69">
        <f t="shared" si="11"/>
        <v>0</v>
      </c>
      <c r="G87" s="70" t="e">
        <f t="shared" si="12"/>
        <v>#DIV/0!</v>
      </c>
      <c r="H87" s="71" t="e">
        <f t="shared" si="12"/>
        <v>#DIV/0!</v>
      </c>
      <c r="I87" s="72"/>
      <c r="J87" s="73"/>
      <c r="K87" s="39"/>
      <c r="L87" s="8"/>
      <c r="M87" s="8"/>
      <c r="N87" s="8"/>
      <c r="O87" s="8"/>
      <c r="P87" s="8"/>
    </row>
    <row r="88" spans="1:16" ht="18.75" hidden="1" customHeight="1" x14ac:dyDescent="0.3">
      <c r="A88" s="67" t="s">
        <v>156</v>
      </c>
      <c r="B88" s="66" t="s">
        <v>157</v>
      </c>
      <c r="C88" s="67" t="s">
        <v>109</v>
      </c>
      <c r="D88" s="68"/>
      <c r="E88" s="68"/>
      <c r="F88" s="69">
        <f t="shared" si="11"/>
        <v>0</v>
      </c>
      <c r="G88" s="70" t="e">
        <f t="shared" si="12"/>
        <v>#DIV/0!</v>
      </c>
      <c r="H88" s="71" t="e">
        <f t="shared" si="12"/>
        <v>#DIV/0!</v>
      </c>
      <c r="I88" s="72"/>
      <c r="J88" s="73"/>
      <c r="K88" s="39"/>
      <c r="L88" s="8"/>
      <c r="M88" s="8"/>
      <c r="N88" s="8"/>
      <c r="O88" s="8"/>
      <c r="P88" s="8"/>
    </row>
    <row r="89" spans="1:16" ht="18.75" hidden="1" customHeight="1" x14ac:dyDescent="0.3">
      <c r="A89" s="89" t="s">
        <v>158</v>
      </c>
      <c r="B89" s="90" t="s">
        <v>159</v>
      </c>
      <c r="C89" s="91"/>
      <c r="D89" s="92"/>
      <c r="E89" s="93"/>
      <c r="F89" s="94">
        <f>SUM(F90:F95)</f>
        <v>0</v>
      </c>
      <c r="G89" s="95"/>
      <c r="H89" s="111"/>
      <c r="I89" s="93"/>
      <c r="J89" s="97"/>
      <c r="K89" s="39"/>
      <c r="L89" s="8"/>
      <c r="M89" s="8"/>
      <c r="N89" s="8"/>
      <c r="O89" s="8"/>
      <c r="P89" s="8"/>
    </row>
    <row r="90" spans="1:16" ht="18.75" hidden="1" customHeight="1" x14ac:dyDescent="0.3">
      <c r="A90" s="67" t="s">
        <v>160</v>
      </c>
      <c r="B90" s="66" t="s">
        <v>161</v>
      </c>
      <c r="C90" s="67" t="s">
        <v>38</v>
      </c>
      <c r="D90" s="68"/>
      <c r="E90" s="68"/>
      <c r="F90" s="69">
        <f t="shared" ref="F90:F95" si="13">D90*E90</f>
        <v>0</v>
      </c>
      <c r="G90" s="70" t="e">
        <f t="shared" ref="G90:H95" si="14">E90/$J$534</f>
        <v>#DIV/0!</v>
      </c>
      <c r="H90" s="71" t="e">
        <f t="shared" si="14"/>
        <v>#DIV/0!</v>
      </c>
      <c r="I90" s="72"/>
      <c r="J90" s="73"/>
      <c r="K90" s="39"/>
      <c r="L90" s="8"/>
      <c r="M90" s="8"/>
      <c r="N90" s="8"/>
      <c r="O90" s="8"/>
      <c r="P90" s="8"/>
    </row>
    <row r="91" spans="1:16" ht="18.75" hidden="1" customHeight="1" x14ac:dyDescent="0.3">
      <c r="A91" s="67" t="s">
        <v>162</v>
      </c>
      <c r="B91" s="66" t="s">
        <v>163</v>
      </c>
      <c r="C91" s="67" t="s">
        <v>149</v>
      </c>
      <c r="D91" s="68"/>
      <c r="E91" s="68"/>
      <c r="F91" s="69">
        <f t="shared" si="13"/>
        <v>0</v>
      </c>
      <c r="G91" s="70" t="e">
        <f t="shared" si="14"/>
        <v>#DIV/0!</v>
      </c>
      <c r="H91" s="71" t="e">
        <f t="shared" si="14"/>
        <v>#DIV/0!</v>
      </c>
      <c r="I91" s="72"/>
      <c r="J91" s="73"/>
      <c r="K91" s="39"/>
      <c r="L91" s="8"/>
      <c r="M91" s="8"/>
      <c r="N91" s="8"/>
      <c r="O91" s="8"/>
      <c r="P91" s="8"/>
    </row>
    <row r="92" spans="1:16" ht="18.75" hidden="1" customHeight="1" x14ac:dyDescent="0.3">
      <c r="A92" s="67" t="s">
        <v>164</v>
      </c>
      <c r="B92" s="66" t="s">
        <v>165</v>
      </c>
      <c r="C92" s="67" t="s">
        <v>109</v>
      </c>
      <c r="D92" s="68"/>
      <c r="E92" s="68"/>
      <c r="F92" s="69">
        <f t="shared" si="13"/>
        <v>0</v>
      </c>
      <c r="G92" s="70" t="e">
        <f t="shared" si="14"/>
        <v>#DIV/0!</v>
      </c>
      <c r="H92" s="71" t="e">
        <f t="shared" si="14"/>
        <v>#DIV/0!</v>
      </c>
      <c r="I92" s="72"/>
      <c r="J92" s="73"/>
      <c r="K92" s="39"/>
      <c r="L92" s="8"/>
      <c r="M92" s="8"/>
      <c r="N92" s="8"/>
      <c r="O92" s="8"/>
      <c r="P92" s="8"/>
    </row>
    <row r="93" spans="1:16" ht="18.75" hidden="1" customHeight="1" x14ac:dyDescent="0.3">
      <c r="A93" s="67" t="s">
        <v>166</v>
      </c>
      <c r="B93" s="66" t="s">
        <v>167</v>
      </c>
      <c r="C93" s="67" t="s">
        <v>100</v>
      </c>
      <c r="D93" s="68"/>
      <c r="E93" s="68"/>
      <c r="F93" s="69">
        <f t="shared" si="13"/>
        <v>0</v>
      </c>
      <c r="G93" s="70" t="e">
        <f t="shared" si="14"/>
        <v>#DIV/0!</v>
      </c>
      <c r="H93" s="71" t="e">
        <f t="shared" si="14"/>
        <v>#DIV/0!</v>
      </c>
      <c r="I93" s="72"/>
      <c r="J93" s="73"/>
      <c r="K93" s="39"/>
      <c r="L93" s="8"/>
      <c r="M93" s="8"/>
      <c r="N93" s="8"/>
      <c r="O93" s="8"/>
      <c r="P93" s="8"/>
    </row>
    <row r="94" spans="1:16" ht="18.75" hidden="1" customHeight="1" x14ac:dyDescent="0.3">
      <c r="A94" s="67" t="s">
        <v>168</v>
      </c>
      <c r="B94" s="66" t="s">
        <v>169</v>
      </c>
      <c r="C94" s="67" t="s">
        <v>109</v>
      </c>
      <c r="D94" s="68"/>
      <c r="E94" s="68"/>
      <c r="F94" s="69">
        <f t="shared" si="13"/>
        <v>0</v>
      </c>
      <c r="G94" s="70" t="e">
        <f t="shared" si="14"/>
        <v>#DIV/0!</v>
      </c>
      <c r="H94" s="71" t="e">
        <f t="shared" si="14"/>
        <v>#DIV/0!</v>
      </c>
      <c r="I94" s="72"/>
      <c r="J94" s="73"/>
      <c r="K94" s="39"/>
      <c r="L94" s="8"/>
      <c r="M94" s="8"/>
      <c r="N94" s="8"/>
      <c r="O94" s="8"/>
      <c r="P94" s="8"/>
    </row>
    <row r="95" spans="1:16" ht="18.75" hidden="1" customHeight="1" x14ac:dyDescent="0.3">
      <c r="A95" s="67" t="s">
        <v>170</v>
      </c>
      <c r="B95" s="66" t="s">
        <v>171</v>
      </c>
      <c r="C95" s="67" t="s">
        <v>172</v>
      </c>
      <c r="D95" s="68"/>
      <c r="E95" s="68"/>
      <c r="F95" s="69">
        <f t="shared" si="13"/>
        <v>0</v>
      </c>
      <c r="G95" s="70" t="e">
        <f t="shared" si="14"/>
        <v>#DIV/0!</v>
      </c>
      <c r="H95" s="71" t="e">
        <f t="shared" si="14"/>
        <v>#DIV/0!</v>
      </c>
      <c r="I95" s="72"/>
      <c r="J95" s="73"/>
      <c r="K95" s="39"/>
      <c r="L95" s="8"/>
      <c r="M95" s="8"/>
      <c r="N95" s="8"/>
      <c r="O95" s="8"/>
      <c r="P95" s="8"/>
    </row>
    <row r="96" spans="1:16" ht="18.75" hidden="1" customHeight="1" x14ac:dyDescent="0.3">
      <c r="A96" s="89" t="s">
        <v>173</v>
      </c>
      <c r="B96" s="90" t="s">
        <v>174</v>
      </c>
      <c r="C96" s="91"/>
      <c r="D96" s="92"/>
      <c r="E96" s="93"/>
      <c r="F96" s="94">
        <f>SUM(F97:F99)</f>
        <v>0</v>
      </c>
      <c r="G96" s="95"/>
      <c r="H96" s="111"/>
      <c r="I96" s="93"/>
      <c r="J96" s="97"/>
      <c r="K96" s="39"/>
      <c r="L96" s="8"/>
      <c r="M96" s="8"/>
      <c r="N96" s="8"/>
      <c r="O96" s="8"/>
      <c r="P96" s="8"/>
    </row>
    <row r="97" spans="1:16" ht="18.75" hidden="1" customHeight="1" x14ac:dyDescent="0.3">
      <c r="A97" s="67" t="s">
        <v>175</v>
      </c>
      <c r="B97" s="66" t="s">
        <v>176</v>
      </c>
      <c r="C97" s="67" t="s">
        <v>38</v>
      </c>
      <c r="D97" s="68"/>
      <c r="E97" s="68"/>
      <c r="F97" s="69">
        <f>D97*E97</f>
        <v>0</v>
      </c>
      <c r="G97" s="70" t="e">
        <f t="shared" ref="G97:H99" si="15">E97/$J$534</f>
        <v>#DIV/0!</v>
      </c>
      <c r="H97" s="71" t="e">
        <f t="shared" si="15"/>
        <v>#DIV/0!</v>
      </c>
      <c r="I97" s="72"/>
      <c r="J97" s="73"/>
      <c r="K97" s="39"/>
      <c r="L97" s="8"/>
      <c r="M97" s="8"/>
      <c r="N97" s="8"/>
      <c r="O97" s="8"/>
      <c r="P97" s="8"/>
    </row>
    <row r="98" spans="1:16" ht="18.75" hidden="1" customHeight="1" x14ac:dyDescent="0.3">
      <c r="A98" s="67" t="s">
        <v>177</v>
      </c>
      <c r="B98" s="66" t="s">
        <v>178</v>
      </c>
      <c r="C98" s="67" t="s">
        <v>149</v>
      </c>
      <c r="D98" s="68"/>
      <c r="E98" s="68"/>
      <c r="F98" s="69">
        <f>D98*E98</f>
        <v>0</v>
      </c>
      <c r="G98" s="70" t="e">
        <f t="shared" si="15"/>
        <v>#DIV/0!</v>
      </c>
      <c r="H98" s="71" t="e">
        <f t="shared" si="15"/>
        <v>#DIV/0!</v>
      </c>
      <c r="I98" s="72"/>
      <c r="J98" s="73"/>
      <c r="K98" s="39"/>
      <c r="L98" s="8"/>
      <c r="M98" s="8"/>
      <c r="N98" s="8"/>
      <c r="O98" s="8"/>
      <c r="P98" s="8"/>
    </row>
    <row r="99" spans="1:16" ht="18.75" hidden="1" customHeight="1" x14ac:dyDescent="0.3">
      <c r="A99" s="67" t="s">
        <v>179</v>
      </c>
      <c r="B99" s="66" t="s">
        <v>180</v>
      </c>
      <c r="C99" s="67" t="s">
        <v>100</v>
      </c>
      <c r="D99" s="68"/>
      <c r="E99" s="68"/>
      <c r="F99" s="69">
        <f>D99*E99</f>
        <v>0</v>
      </c>
      <c r="G99" s="70" t="e">
        <f t="shared" si="15"/>
        <v>#DIV/0!</v>
      </c>
      <c r="H99" s="71" t="e">
        <f t="shared" si="15"/>
        <v>#DIV/0!</v>
      </c>
      <c r="I99" s="72"/>
      <c r="J99" s="73"/>
      <c r="K99" s="39"/>
      <c r="L99" s="8"/>
      <c r="M99" s="8"/>
      <c r="N99" s="8"/>
      <c r="O99" s="8"/>
      <c r="P99" s="8"/>
    </row>
    <row r="100" spans="1:16" ht="18.75" hidden="1" customHeight="1" x14ac:dyDescent="0.3">
      <c r="A100" s="89" t="s">
        <v>181</v>
      </c>
      <c r="B100" s="90" t="s">
        <v>182</v>
      </c>
      <c r="C100" s="91"/>
      <c r="D100" s="92"/>
      <c r="E100" s="93"/>
      <c r="F100" s="94">
        <f>F101+F105</f>
        <v>0</v>
      </c>
      <c r="G100" s="95"/>
      <c r="H100" s="111"/>
      <c r="I100" s="93"/>
      <c r="J100" s="97"/>
      <c r="K100" s="39"/>
      <c r="L100" s="8"/>
      <c r="M100" s="8"/>
      <c r="N100" s="8"/>
      <c r="O100" s="8"/>
      <c r="P100" s="8"/>
    </row>
    <row r="101" spans="1:16" ht="18.75" hidden="1" customHeight="1" x14ac:dyDescent="0.3">
      <c r="A101" s="101"/>
      <c r="B101" s="102" t="s">
        <v>183</v>
      </c>
      <c r="C101" s="103"/>
      <c r="D101" s="104"/>
      <c r="E101" s="105"/>
      <c r="F101" s="106">
        <f>SUM(F102:F104)</f>
        <v>0</v>
      </c>
      <c r="G101" s="107"/>
      <c r="H101" s="108"/>
      <c r="I101" s="105"/>
      <c r="J101" s="109"/>
      <c r="K101" s="39"/>
      <c r="L101" s="8"/>
      <c r="M101" s="8"/>
      <c r="N101" s="8"/>
      <c r="O101" s="8"/>
      <c r="P101" s="8"/>
    </row>
    <row r="102" spans="1:16" ht="18.75" hidden="1" customHeight="1" x14ac:dyDescent="0.3">
      <c r="A102" s="67" t="s">
        <v>184</v>
      </c>
      <c r="B102" s="66" t="s">
        <v>185</v>
      </c>
      <c r="C102" s="67" t="s">
        <v>38</v>
      </c>
      <c r="D102" s="68"/>
      <c r="E102" s="68"/>
      <c r="F102" s="69">
        <f>D102*E102</f>
        <v>0</v>
      </c>
      <c r="G102" s="70" t="e">
        <f t="shared" ref="G102:H104" si="16">E102/$J$534</f>
        <v>#DIV/0!</v>
      </c>
      <c r="H102" s="71" t="e">
        <f t="shared" si="16"/>
        <v>#DIV/0!</v>
      </c>
      <c r="I102" s="72"/>
      <c r="J102" s="73"/>
      <c r="K102" s="39"/>
      <c r="L102" s="8"/>
      <c r="M102" s="8"/>
      <c r="N102" s="8"/>
      <c r="O102" s="8"/>
      <c r="P102" s="8"/>
    </row>
    <row r="103" spans="1:16" ht="18.75" hidden="1" customHeight="1" x14ac:dyDescent="0.3">
      <c r="A103" s="67" t="s">
        <v>186</v>
      </c>
      <c r="B103" s="66" t="s">
        <v>187</v>
      </c>
      <c r="C103" s="67" t="s">
        <v>80</v>
      </c>
      <c r="D103" s="68"/>
      <c r="E103" s="68"/>
      <c r="F103" s="69">
        <f>D103*E103</f>
        <v>0</v>
      </c>
      <c r="G103" s="70" t="e">
        <f t="shared" si="16"/>
        <v>#DIV/0!</v>
      </c>
      <c r="H103" s="71" t="e">
        <f t="shared" si="16"/>
        <v>#DIV/0!</v>
      </c>
      <c r="I103" s="72"/>
      <c r="J103" s="73"/>
      <c r="K103" s="39"/>
      <c r="L103" s="8"/>
      <c r="M103" s="8"/>
      <c r="N103" s="8"/>
      <c r="O103" s="8"/>
      <c r="P103" s="8"/>
    </row>
    <row r="104" spans="1:16" ht="18.75" hidden="1" customHeight="1" x14ac:dyDescent="0.3">
      <c r="A104" s="67" t="s">
        <v>188</v>
      </c>
      <c r="B104" s="66" t="s">
        <v>189</v>
      </c>
      <c r="C104" s="67" t="s">
        <v>38</v>
      </c>
      <c r="D104" s="68"/>
      <c r="E104" s="68"/>
      <c r="F104" s="69">
        <f>D104*E104</f>
        <v>0</v>
      </c>
      <c r="G104" s="70" t="e">
        <f t="shared" si="16"/>
        <v>#DIV/0!</v>
      </c>
      <c r="H104" s="71" t="e">
        <f t="shared" si="16"/>
        <v>#DIV/0!</v>
      </c>
      <c r="I104" s="72"/>
      <c r="J104" s="73"/>
      <c r="K104" s="39"/>
      <c r="L104" s="8"/>
      <c r="M104" s="8"/>
      <c r="N104" s="8"/>
      <c r="O104" s="8"/>
      <c r="P104" s="8"/>
    </row>
    <row r="105" spans="1:16" ht="18.75" hidden="1" customHeight="1" x14ac:dyDescent="0.3">
      <c r="A105" s="101"/>
      <c r="B105" s="102" t="s">
        <v>190</v>
      </c>
      <c r="C105" s="103"/>
      <c r="D105" s="104"/>
      <c r="E105" s="105"/>
      <c r="F105" s="106">
        <f>SUM(F106:F107)</f>
        <v>0</v>
      </c>
      <c r="G105" s="112"/>
      <c r="H105" s="108"/>
      <c r="I105" s="105"/>
      <c r="J105" s="109"/>
      <c r="K105" s="39"/>
      <c r="L105" s="8"/>
      <c r="M105" s="8"/>
      <c r="N105" s="8"/>
      <c r="O105" s="8"/>
      <c r="P105" s="8"/>
    </row>
    <row r="106" spans="1:16" ht="18.75" hidden="1" customHeight="1" x14ac:dyDescent="0.3">
      <c r="A106" s="67" t="s">
        <v>191</v>
      </c>
      <c r="B106" s="66" t="s">
        <v>192</v>
      </c>
      <c r="C106" s="67" t="s">
        <v>38</v>
      </c>
      <c r="D106" s="68"/>
      <c r="E106" s="68"/>
      <c r="F106" s="69">
        <f>D106*E106</f>
        <v>0</v>
      </c>
      <c r="G106" s="70" t="e">
        <f>E106/$J$534</f>
        <v>#DIV/0!</v>
      </c>
      <c r="H106" s="71" t="e">
        <f>F106/$J$534</f>
        <v>#DIV/0!</v>
      </c>
      <c r="I106" s="72"/>
      <c r="J106" s="73"/>
      <c r="K106" s="39"/>
      <c r="L106" s="8"/>
      <c r="M106" s="8"/>
      <c r="N106" s="8"/>
      <c r="O106" s="8"/>
      <c r="P106" s="8"/>
    </row>
    <row r="107" spans="1:16" ht="18.75" hidden="1" customHeight="1" x14ac:dyDescent="0.3">
      <c r="A107" s="67" t="s">
        <v>193</v>
      </c>
      <c r="B107" s="66" t="s">
        <v>194</v>
      </c>
      <c r="C107" s="67" t="s">
        <v>38</v>
      </c>
      <c r="D107" s="68"/>
      <c r="E107" s="68"/>
      <c r="F107" s="69">
        <f>D107*E107</f>
        <v>0</v>
      </c>
      <c r="G107" s="70" t="e">
        <f>E107/$J$534</f>
        <v>#DIV/0!</v>
      </c>
      <c r="H107" s="71" t="e">
        <f>F107/$J$534</f>
        <v>#DIV/0!</v>
      </c>
      <c r="I107" s="72"/>
      <c r="J107" s="73"/>
      <c r="K107" s="39"/>
      <c r="L107" s="8"/>
      <c r="M107" s="8"/>
      <c r="N107" s="8"/>
      <c r="O107" s="8"/>
      <c r="P107" s="8"/>
    </row>
    <row r="108" spans="1:16" ht="18.75" hidden="1" customHeight="1" x14ac:dyDescent="0.3">
      <c r="A108" s="89" t="s">
        <v>195</v>
      </c>
      <c r="B108" s="90" t="s">
        <v>196</v>
      </c>
      <c r="C108" s="91"/>
      <c r="D108" s="92"/>
      <c r="E108" s="93"/>
      <c r="F108" s="94">
        <f>SUM(F109:F111)</f>
        <v>0</v>
      </c>
      <c r="G108" s="95"/>
      <c r="H108" s="96"/>
      <c r="I108" s="93"/>
      <c r="J108" s="97"/>
      <c r="K108" s="39"/>
      <c r="L108" s="8"/>
      <c r="M108" s="8"/>
      <c r="N108" s="8"/>
      <c r="O108" s="8"/>
      <c r="P108" s="8"/>
    </row>
    <row r="109" spans="1:16" ht="18.75" hidden="1" customHeight="1" x14ac:dyDescent="0.3">
      <c r="A109" s="67" t="s">
        <v>197</v>
      </c>
      <c r="B109" s="66" t="s">
        <v>198</v>
      </c>
      <c r="C109" s="67" t="s">
        <v>38</v>
      </c>
      <c r="D109" s="68"/>
      <c r="E109" s="68"/>
      <c r="F109" s="69">
        <f>D109*E109</f>
        <v>0</v>
      </c>
      <c r="G109" s="70" t="e">
        <f t="shared" ref="G109:H111" si="17">E109/$J$534</f>
        <v>#DIV/0!</v>
      </c>
      <c r="H109" s="71" t="e">
        <f t="shared" si="17"/>
        <v>#DIV/0!</v>
      </c>
      <c r="I109" s="72"/>
      <c r="J109" s="73"/>
      <c r="K109" s="39"/>
      <c r="L109" s="8"/>
      <c r="M109" s="8"/>
      <c r="N109" s="8"/>
      <c r="O109" s="8"/>
      <c r="P109" s="8"/>
    </row>
    <row r="110" spans="1:16" ht="18.75" hidden="1" customHeight="1" x14ac:dyDescent="0.3">
      <c r="A110" s="67" t="s">
        <v>199</v>
      </c>
      <c r="B110" s="66" t="s">
        <v>200</v>
      </c>
      <c r="C110" s="67" t="s">
        <v>38</v>
      </c>
      <c r="D110" s="68"/>
      <c r="E110" s="68"/>
      <c r="F110" s="69">
        <f>D110*E110</f>
        <v>0</v>
      </c>
      <c r="G110" s="70" t="e">
        <f t="shared" si="17"/>
        <v>#DIV/0!</v>
      </c>
      <c r="H110" s="71" t="e">
        <f t="shared" si="17"/>
        <v>#DIV/0!</v>
      </c>
      <c r="I110" s="72"/>
      <c r="J110" s="73"/>
      <c r="K110" s="110"/>
      <c r="L110" s="8"/>
      <c r="M110" s="8"/>
      <c r="N110" s="8"/>
      <c r="O110" s="8"/>
      <c r="P110" s="8"/>
    </row>
    <row r="111" spans="1:16" ht="19.5" hidden="1" customHeight="1" x14ac:dyDescent="0.3">
      <c r="A111" s="67" t="s">
        <v>201</v>
      </c>
      <c r="B111" s="66" t="s">
        <v>202</v>
      </c>
      <c r="C111" s="67" t="s">
        <v>38</v>
      </c>
      <c r="D111" s="68"/>
      <c r="E111" s="68"/>
      <c r="F111" s="69">
        <f>D111*E111</f>
        <v>0</v>
      </c>
      <c r="G111" s="70" t="e">
        <f t="shared" si="17"/>
        <v>#DIV/0!</v>
      </c>
      <c r="H111" s="71" t="e">
        <f t="shared" si="17"/>
        <v>#DIV/0!</v>
      </c>
      <c r="I111" s="72"/>
      <c r="J111" s="73"/>
      <c r="K111" s="110"/>
      <c r="L111" s="8"/>
      <c r="M111" s="8"/>
      <c r="N111" s="8"/>
      <c r="O111" s="8"/>
      <c r="P111" s="8"/>
    </row>
    <row r="112" spans="1:16" ht="19.5" hidden="1" customHeight="1" x14ac:dyDescent="0.3">
      <c r="A112" s="113">
        <v>6</v>
      </c>
      <c r="B112" s="56" t="s">
        <v>203</v>
      </c>
      <c r="C112" s="114"/>
      <c r="D112" s="58"/>
      <c r="E112" s="59"/>
      <c r="F112" s="59"/>
      <c r="G112" s="61"/>
      <c r="H112" s="61"/>
      <c r="I112" s="62" t="e">
        <f>J112/J534</f>
        <v>#DIV/0!</v>
      </c>
      <c r="J112" s="88">
        <f>F113+F127+F137</f>
        <v>0</v>
      </c>
      <c r="K112" s="110"/>
      <c r="L112" s="8"/>
      <c r="M112" s="8"/>
      <c r="N112" s="8"/>
      <c r="O112" s="8"/>
      <c r="P112" s="8"/>
    </row>
    <row r="113" spans="1:16" ht="18.75" hidden="1" customHeight="1" x14ac:dyDescent="0.3">
      <c r="A113" s="101"/>
      <c r="B113" s="102" t="s">
        <v>204</v>
      </c>
      <c r="C113" s="103"/>
      <c r="D113" s="104"/>
      <c r="E113" s="105"/>
      <c r="F113" s="106">
        <f>SUM(F114:F126)</f>
        <v>0</v>
      </c>
      <c r="G113" s="107"/>
      <c r="H113" s="108"/>
      <c r="I113" s="105"/>
      <c r="J113" s="109"/>
      <c r="K113" s="110"/>
      <c r="L113" s="8"/>
      <c r="M113" s="8"/>
      <c r="N113" s="8"/>
      <c r="O113" s="8"/>
      <c r="P113" s="8"/>
    </row>
    <row r="114" spans="1:16" ht="18.75" hidden="1" customHeight="1" x14ac:dyDescent="0.3">
      <c r="A114" s="115">
        <v>6.1</v>
      </c>
      <c r="B114" s="66" t="s">
        <v>205</v>
      </c>
      <c r="C114" s="67" t="s">
        <v>80</v>
      </c>
      <c r="D114" s="68"/>
      <c r="E114" s="68"/>
      <c r="F114" s="69">
        <f t="shared" ref="F114:F126" si="18">D114*E114</f>
        <v>0</v>
      </c>
      <c r="G114" s="70" t="e">
        <f t="shared" ref="G114:G126" si="19">E114/$J$534</f>
        <v>#DIV/0!</v>
      </c>
      <c r="H114" s="71" t="e">
        <f t="shared" ref="H114:H126" si="20">F114/$J$534</f>
        <v>#DIV/0!</v>
      </c>
      <c r="I114" s="72"/>
      <c r="J114" s="73"/>
      <c r="K114" s="110"/>
      <c r="L114" s="8"/>
      <c r="M114" s="8"/>
      <c r="N114" s="8"/>
      <c r="O114" s="8"/>
      <c r="P114" s="8"/>
    </row>
    <row r="115" spans="1:16" ht="18.75" hidden="1" customHeight="1" x14ac:dyDescent="0.3">
      <c r="A115" s="115">
        <v>6.2</v>
      </c>
      <c r="B115" s="66" t="s">
        <v>206</v>
      </c>
      <c r="C115" s="67" t="s">
        <v>80</v>
      </c>
      <c r="D115" s="68"/>
      <c r="E115" s="68"/>
      <c r="F115" s="69">
        <f t="shared" si="18"/>
        <v>0</v>
      </c>
      <c r="G115" s="70" t="e">
        <f t="shared" si="19"/>
        <v>#DIV/0!</v>
      </c>
      <c r="H115" s="71" t="e">
        <f t="shared" si="20"/>
        <v>#DIV/0!</v>
      </c>
      <c r="I115" s="72"/>
      <c r="J115" s="73"/>
      <c r="K115" s="110"/>
      <c r="L115" s="8"/>
      <c r="M115" s="8"/>
      <c r="N115" s="8"/>
      <c r="O115" s="8"/>
      <c r="P115" s="8"/>
    </row>
    <row r="116" spans="1:16" ht="18.75" hidden="1" customHeight="1" x14ac:dyDescent="0.3">
      <c r="A116" s="115">
        <v>6.3</v>
      </c>
      <c r="B116" s="66" t="s">
        <v>207</v>
      </c>
      <c r="C116" s="67" t="s">
        <v>80</v>
      </c>
      <c r="D116" s="68"/>
      <c r="E116" s="68"/>
      <c r="F116" s="69">
        <f t="shared" si="18"/>
        <v>0</v>
      </c>
      <c r="G116" s="70" t="e">
        <f t="shared" si="19"/>
        <v>#DIV/0!</v>
      </c>
      <c r="H116" s="71" t="e">
        <f t="shared" si="20"/>
        <v>#DIV/0!</v>
      </c>
      <c r="I116" s="72"/>
      <c r="J116" s="73"/>
      <c r="K116" s="110"/>
      <c r="L116" s="8"/>
      <c r="M116" s="8"/>
      <c r="N116" s="8"/>
      <c r="O116" s="8"/>
      <c r="P116" s="8"/>
    </row>
    <row r="117" spans="1:16" ht="18.75" hidden="1" customHeight="1" x14ac:dyDescent="0.3">
      <c r="A117" s="115">
        <v>6.4</v>
      </c>
      <c r="B117" s="66" t="s">
        <v>208</v>
      </c>
      <c r="C117" s="67" t="s">
        <v>80</v>
      </c>
      <c r="D117" s="68"/>
      <c r="E117" s="68"/>
      <c r="F117" s="69">
        <f t="shared" si="18"/>
        <v>0</v>
      </c>
      <c r="G117" s="70" t="e">
        <f t="shared" si="19"/>
        <v>#DIV/0!</v>
      </c>
      <c r="H117" s="71" t="e">
        <f t="shared" si="20"/>
        <v>#DIV/0!</v>
      </c>
      <c r="I117" s="72"/>
      <c r="J117" s="73"/>
      <c r="K117" s="110"/>
      <c r="L117" s="8"/>
      <c r="M117" s="8"/>
      <c r="N117" s="8"/>
      <c r="O117" s="8"/>
      <c r="P117" s="8"/>
    </row>
    <row r="118" spans="1:16" ht="18.75" hidden="1" customHeight="1" x14ac:dyDescent="0.3">
      <c r="A118" s="115">
        <v>6.5</v>
      </c>
      <c r="B118" s="66" t="s">
        <v>209</v>
      </c>
      <c r="C118" s="67" t="s">
        <v>80</v>
      </c>
      <c r="D118" s="68"/>
      <c r="E118" s="68"/>
      <c r="F118" s="69">
        <f t="shared" si="18"/>
        <v>0</v>
      </c>
      <c r="G118" s="70" t="e">
        <f t="shared" si="19"/>
        <v>#DIV/0!</v>
      </c>
      <c r="H118" s="71" t="e">
        <f t="shared" si="20"/>
        <v>#DIV/0!</v>
      </c>
      <c r="I118" s="72"/>
      <c r="J118" s="73"/>
      <c r="K118" s="110"/>
      <c r="L118" s="8"/>
      <c r="M118" s="8"/>
      <c r="N118" s="8"/>
      <c r="O118" s="8"/>
      <c r="P118" s="8"/>
    </row>
    <row r="119" spans="1:16" ht="18.75" hidden="1" customHeight="1" x14ac:dyDescent="0.3">
      <c r="A119" s="115">
        <v>6.6</v>
      </c>
      <c r="B119" s="66" t="s">
        <v>210</v>
      </c>
      <c r="C119" s="67" t="s">
        <v>80</v>
      </c>
      <c r="D119" s="68"/>
      <c r="E119" s="68"/>
      <c r="F119" s="69">
        <f t="shared" si="18"/>
        <v>0</v>
      </c>
      <c r="G119" s="70" t="e">
        <f t="shared" si="19"/>
        <v>#DIV/0!</v>
      </c>
      <c r="H119" s="71" t="e">
        <f t="shared" si="20"/>
        <v>#DIV/0!</v>
      </c>
      <c r="I119" s="72"/>
      <c r="J119" s="73"/>
      <c r="K119" s="110"/>
      <c r="L119" s="8"/>
      <c r="M119" s="8"/>
      <c r="N119" s="8"/>
      <c r="O119" s="8"/>
      <c r="P119" s="8"/>
    </row>
    <row r="120" spans="1:16" ht="18.75" hidden="1" customHeight="1" x14ac:dyDescent="0.3">
      <c r="A120" s="115">
        <v>6.7</v>
      </c>
      <c r="B120" s="66" t="s">
        <v>211</v>
      </c>
      <c r="C120" s="67" t="s">
        <v>80</v>
      </c>
      <c r="D120" s="68"/>
      <c r="E120" s="68"/>
      <c r="F120" s="69">
        <f t="shared" si="18"/>
        <v>0</v>
      </c>
      <c r="G120" s="70" t="e">
        <f t="shared" si="19"/>
        <v>#DIV/0!</v>
      </c>
      <c r="H120" s="71" t="e">
        <f t="shared" si="20"/>
        <v>#DIV/0!</v>
      </c>
      <c r="I120" s="72"/>
      <c r="J120" s="73"/>
      <c r="K120" s="110"/>
      <c r="L120" s="8"/>
      <c r="M120" s="8"/>
      <c r="N120" s="8"/>
      <c r="O120" s="8"/>
      <c r="P120" s="8"/>
    </row>
    <row r="121" spans="1:16" ht="18.75" hidden="1" customHeight="1" x14ac:dyDescent="0.3">
      <c r="A121" s="115">
        <v>6.8</v>
      </c>
      <c r="B121" s="66" t="s">
        <v>212</v>
      </c>
      <c r="C121" s="67" t="s">
        <v>80</v>
      </c>
      <c r="D121" s="68"/>
      <c r="E121" s="68"/>
      <c r="F121" s="69">
        <f t="shared" si="18"/>
        <v>0</v>
      </c>
      <c r="G121" s="70" t="e">
        <f t="shared" si="19"/>
        <v>#DIV/0!</v>
      </c>
      <c r="H121" s="71" t="e">
        <f t="shared" si="20"/>
        <v>#DIV/0!</v>
      </c>
      <c r="I121" s="72"/>
      <c r="J121" s="73"/>
      <c r="K121" s="110"/>
      <c r="L121" s="8"/>
      <c r="M121" s="8"/>
      <c r="N121" s="8"/>
      <c r="O121" s="8"/>
      <c r="P121" s="8"/>
    </row>
    <row r="122" spans="1:16" ht="18.75" hidden="1" customHeight="1" x14ac:dyDescent="0.3">
      <c r="A122" s="115">
        <v>6.9</v>
      </c>
      <c r="B122" s="66" t="s">
        <v>213</v>
      </c>
      <c r="C122" s="67" t="s">
        <v>80</v>
      </c>
      <c r="D122" s="68"/>
      <c r="E122" s="68"/>
      <c r="F122" s="69">
        <f t="shared" si="18"/>
        <v>0</v>
      </c>
      <c r="G122" s="70" t="e">
        <f t="shared" si="19"/>
        <v>#DIV/0!</v>
      </c>
      <c r="H122" s="71" t="e">
        <f t="shared" si="20"/>
        <v>#DIV/0!</v>
      </c>
      <c r="I122" s="72"/>
      <c r="J122" s="73"/>
      <c r="K122" s="110"/>
      <c r="L122" s="8"/>
      <c r="M122" s="8"/>
      <c r="N122" s="8"/>
      <c r="O122" s="8"/>
      <c r="P122" s="8"/>
    </row>
    <row r="123" spans="1:16" ht="18.75" hidden="1" customHeight="1" x14ac:dyDescent="0.3">
      <c r="A123" s="87">
        <v>6.1</v>
      </c>
      <c r="B123" s="66" t="s">
        <v>214</v>
      </c>
      <c r="C123" s="67" t="s">
        <v>80</v>
      </c>
      <c r="D123" s="68"/>
      <c r="E123" s="68"/>
      <c r="F123" s="69">
        <f t="shared" si="18"/>
        <v>0</v>
      </c>
      <c r="G123" s="70" t="e">
        <f t="shared" si="19"/>
        <v>#DIV/0!</v>
      </c>
      <c r="H123" s="71" t="e">
        <f t="shared" si="20"/>
        <v>#DIV/0!</v>
      </c>
      <c r="I123" s="72"/>
      <c r="J123" s="73"/>
      <c r="K123" s="110"/>
      <c r="L123" s="8"/>
      <c r="M123" s="8"/>
      <c r="N123" s="8"/>
      <c r="O123" s="8"/>
      <c r="P123" s="8"/>
    </row>
    <row r="124" spans="1:16" ht="18.75" hidden="1" customHeight="1" x14ac:dyDescent="0.3">
      <c r="A124" s="87">
        <v>6.11</v>
      </c>
      <c r="B124" s="66" t="s">
        <v>215</v>
      </c>
      <c r="C124" s="67" t="s">
        <v>80</v>
      </c>
      <c r="D124" s="68"/>
      <c r="E124" s="68"/>
      <c r="F124" s="69">
        <f t="shared" si="18"/>
        <v>0</v>
      </c>
      <c r="G124" s="70" t="e">
        <f t="shared" si="19"/>
        <v>#DIV/0!</v>
      </c>
      <c r="H124" s="71" t="e">
        <f t="shared" si="20"/>
        <v>#DIV/0!</v>
      </c>
      <c r="I124" s="72"/>
      <c r="J124" s="73"/>
      <c r="K124" s="110"/>
      <c r="L124" s="8"/>
      <c r="M124" s="8"/>
      <c r="N124" s="8"/>
      <c r="O124" s="8"/>
      <c r="P124" s="8"/>
    </row>
    <row r="125" spans="1:16" ht="18.75" hidden="1" customHeight="1" x14ac:dyDescent="0.3">
      <c r="A125" s="87">
        <v>6.12</v>
      </c>
      <c r="B125" s="66" t="s">
        <v>216</v>
      </c>
      <c r="C125" s="67" t="s">
        <v>80</v>
      </c>
      <c r="D125" s="68"/>
      <c r="E125" s="68"/>
      <c r="F125" s="69">
        <f t="shared" si="18"/>
        <v>0</v>
      </c>
      <c r="G125" s="70" t="e">
        <f t="shared" si="19"/>
        <v>#DIV/0!</v>
      </c>
      <c r="H125" s="71" t="e">
        <f t="shared" si="20"/>
        <v>#DIV/0!</v>
      </c>
      <c r="I125" s="72"/>
      <c r="J125" s="73"/>
      <c r="K125" s="110"/>
      <c r="L125" s="8"/>
      <c r="M125" s="8"/>
      <c r="N125" s="8"/>
      <c r="O125" s="8"/>
      <c r="P125" s="8"/>
    </row>
    <row r="126" spans="1:16" ht="18.75" hidden="1" customHeight="1" x14ac:dyDescent="0.3">
      <c r="A126" s="87">
        <v>6.13</v>
      </c>
      <c r="B126" s="66" t="s">
        <v>217</v>
      </c>
      <c r="C126" s="67" t="s">
        <v>80</v>
      </c>
      <c r="D126" s="68"/>
      <c r="E126" s="68"/>
      <c r="F126" s="69">
        <f t="shared" si="18"/>
        <v>0</v>
      </c>
      <c r="G126" s="70" t="e">
        <f t="shared" si="19"/>
        <v>#DIV/0!</v>
      </c>
      <c r="H126" s="71" t="e">
        <f t="shared" si="20"/>
        <v>#DIV/0!</v>
      </c>
      <c r="I126" s="72"/>
      <c r="J126" s="73"/>
      <c r="K126" s="110"/>
      <c r="L126" s="8"/>
      <c r="M126" s="8"/>
      <c r="N126" s="8"/>
      <c r="O126" s="8"/>
      <c r="P126" s="8"/>
    </row>
    <row r="127" spans="1:16" ht="18.75" hidden="1" customHeight="1" x14ac:dyDescent="0.3">
      <c r="A127" s="101"/>
      <c r="B127" s="102" t="s">
        <v>218</v>
      </c>
      <c r="C127" s="103"/>
      <c r="D127" s="104"/>
      <c r="E127" s="105"/>
      <c r="F127" s="106">
        <f>SUM(F128:F136)</f>
        <v>0</v>
      </c>
      <c r="G127" s="107"/>
      <c r="H127" s="108"/>
      <c r="I127" s="105"/>
      <c r="J127" s="109"/>
      <c r="K127" s="110"/>
      <c r="L127" s="8"/>
      <c r="M127" s="8"/>
      <c r="N127" s="8"/>
      <c r="O127" s="8"/>
      <c r="P127" s="8"/>
    </row>
    <row r="128" spans="1:16" ht="18.75" hidden="1" customHeight="1" x14ac:dyDescent="0.3">
      <c r="A128" s="65">
        <v>6.14</v>
      </c>
      <c r="B128" s="66" t="s">
        <v>219</v>
      </c>
      <c r="C128" s="67" t="s">
        <v>80</v>
      </c>
      <c r="D128" s="68"/>
      <c r="E128" s="68"/>
      <c r="F128" s="69">
        <f t="shared" ref="F128:F136" si="21">D128*E128</f>
        <v>0</v>
      </c>
      <c r="G128" s="70" t="e">
        <f t="shared" ref="G128:G136" si="22">E128/$J$534</f>
        <v>#DIV/0!</v>
      </c>
      <c r="H128" s="71" t="e">
        <f t="shared" ref="H128:H136" si="23">F128/$J$534</f>
        <v>#DIV/0!</v>
      </c>
      <c r="I128" s="72"/>
      <c r="J128" s="73"/>
      <c r="K128" s="110"/>
      <c r="L128" s="8"/>
      <c r="M128" s="8"/>
      <c r="N128" s="8"/>
      <c r="O128" s="8"/>
      <c r="P128" s="8"/>
    </row>
    <row r="129" spans="1:16" ht="18.75" hidden="1" customHeight="1" x14ac:dyDescent="0.3">
      <c r="A129" s="65">
        <v>6.15</v>
      </c>
      <c r="B129" s="66" t="s">
        <v>220</v>
      </c>
      <c r="C129" s="67" t="s">
        <v>80</v>
      </c>
      <c r="D129" s="68"/>
      <c r="E129" s="68"/>
      <c r="F129" s="69">
        <f t="shared" si="21"/>
        <v>0</v>
      </c>
      <c r="G129" s="70" t="e">
        <f t="shared" si="22"/>
        <v>#DIV/0!</v>
      </c>
      <c r="H129" s="71" t="e">
        <f t="shared" si="23"/>
        <v>#DIV/0!</v>
      </c>
      <c r="I129" s="72"/>
      <c r="J129" s="73"/>
      <c r="K129" s="110"/>
      <c r="L129" s="8"/>
      <c r="M129" s="8"/>
      <c r="N129" s="8"/>
      <c r="O129" s="8"/>
      <c r="P129" s="8"/>
    </row>
    <row r="130" spans="1:16" ht="18.75" hidden="1" customHeight="1" x14ac:dyDescent="0.3">
      <c r="A130" s="65">
        <v>6.16</v>
      </c>
      <c r="B130" s="66" t="s">
        <v>221</v>
      </c>
      <c r="C130" s="67" t="s">
        <v>80</v>
      </c>
      <c r="D130" s="68"/>
      <c r="E130" s="68"/>
      <c r="F130" s="69">
        <f t="shared" si="21"/>
        <v>0</v>
      </c>
      <c r="G130" s="70" t="e">
        <f t="shared" si="22"/>
        <v>#DIV/0!</v>
      </c>
      <c r="H130" s="71" t="e">
        <f t="shared" si="23"/>
        <v>#DIV/0!</v>
      </c>
      <c r="I130" s="72"/>
      <c r="J130" s="73"/>
      <c r="K130" s="110"/>
      <c r="L130" s="8"/>
      <c r="M130" s="8"/>
      <c r="N130" s="8"/>
      <c r="O130" s="8"/>
      <c r="P130" s="8"/>
    </row>
    <row r="131" spans="1:16" ht="18.75" hidden="1" customHeight="1" x14ac:dyDescent="0.3">
      <c r="A131" s="65">
        <v>6.17</v>
      </c>
      <c r="B131" s="66" t="s">
        <v>222</v>
      </c>
      <c r="C131" s="67" t="s">
        <v>80</v>
      </c>
      <c r="D131" s="68"/>
      <c r="E131" s="68"/>
      <c r="F131" s="69">
        <f t="shared" si="21"/>
        <v>0</v>
      </c>
      <c r="G131" s="70" t="e">
        <f t="shared" si="22"/>
        <v>#DIV/0!</v>
      </c>
      <c r="H131" s="71" t="e">
        <f t="shared" si="23"/>
        <v>#DIV/0!</v>
      </c>
      <c r="I131" s="72"/>
      <c r="J131" s="73"/>
      <c r="K131" s="110"/>
      <c r="L131" s="8"/>
      <c r="M131" s="8"/>
      <c r="N131" s="8"/>
      <c r="O131" s="8"/>
      <c r="P131" s="8"/>
    </row>
    <row r="132" spans="1:16" ht="18.75" hidden="1" customHeight="1" x14ac:dyDescent="0.3">
      <c r="A132" s="65">
        <v>6.18</v>
      </c>
      <c r="B132" s="66" t="s">
        <v>223</v>
      </c>
      <c r="C132" s="67" t="s">
        <v>80</v>
      </c>
      <c r="D132" s="68"/>
      <c r="E132" s="68"/>
      <c r="F132" s="69">
        <f t="shared" si="21"/>
        <v>0</v>
      </c>
      <c r="G132" s="70" t="e">
        <f t="shared" si="22"/>
        <v>#DIV/0!</v>
      </c>
      <c r="H132" s="71" t="e">
        <f t="shared" si="23"/>
        <v>#DIV/0!</v>
      </c>
      <c r="I132" s="72"/>
      <c r="J132" s="73"/>
      <c r="K132" s="110"/>
      <c r="L132" s="8"/>
      <c r="M132" s="8"/>
      <c r="N132" s="8"/>
      <c r="O132" s="8"/>
      <c r="P132" s="8"/>
    </row>
    <row r="133" spans="1:16" ht="18.75" hidden="1" customHeight="1" x14ac:dyDescent="0.3">
      <c r="A133" s="65">
        <v>6.19</v>
      </c>
      <c r="B133" s="66" t="s">
        <v>224</v>
      </c>
      <c r="C133" s="67" t="s">
        <v>80</v>
      </c>
      <c r="D133" s="68"/>
      <c r="E133" s="68"/>
      <c r="F133" s="69">
        <f t="shared" si="21"/>
        <v>0</v>
      </c>
      <c r="G133" s="70" t="e">
        <f t="shared" si="22"/>
        <v>#DIV/0!</v>
      </c>
      <c r="H133" s="71" t="e">
        <f t="shared" si="23"/>
        <v>#DIV/0!</v>
      </c>
      <c r="I133" s="72"/>
      <c r="J133" s="73"/>
      <c r="K133" s="110"/>
      <c r="L133" s="8"/>
      <c r="M133" s="8"/>
      <c r="N133" s="8"/>
      <c r="O133" s="8"/>
      <c r="P133" s="8"/>
    </row>
    <row r="134" spans="1:16" ht="18.75" hidden="1" customHeight="1" x14ac:dyDescent="0.3">
      <c r="A134" s="87">
        <v>6.2</v>
      </c>
      <c r="B134" s="66" t="s">
        <v>225</v>
      </c>
      <c r="C134" s="67" t="s">
        <v>80</v>
      </c>
      <c r="D134" s="68"/>
      <c r="E134" s="68"/>
      <c r="F134" s="69">
        <f t="shared" si="21"/>
        <v>0</v>
      </c>
      <c r="G134" s="70" t="e">
        <f t="shared" si="22"/>
        <v>#DIV/0!</v>
      </c>
      <c r="H134" s="71" t="e">
        <f t="shared" si="23"/>
        <v>#DIV/0!</v>
      </c>
      <c r="I134" s="72"/>
      <c r="J134" s="73"/>
      <c r="K134" s="110"/>
      <c r="L134" s="8"/>
      <c r="M134" s="8"/>
      <c r="N134" s="8"/>
      <c r="O134" s="8"/>
      <c r="P134" s="8"/>
    </row>
    <row r="135" spans="1:16" ht="18.75" hidden="1" customHeight="1" x14ac:dyDescent="0.3">
      <c r="A135" s="87">
        <v>6.21</v>
      </c>
      <c r="B135" s="66" t="s">
        <v>226</v>
      </c>
      <c r="C135" s="67" t="s">
        <v>80</v>
      </c>
      <c r="D135" s="68"/>
      <c r="E135" s="68"/>
      <c r="F135" s="69">
        <f t="shared" si="21"/>
        <v>0</v>
      </c>
      <c r="G135" s="70" t="e">
        <f t="shared" si="22"/>
        <v>#DIV/0!</v>
      </c>
      <c r="H135" s="71" t="e">
        <f t="shared" si="23"/>
        <v>#DIV/0!</v>
      </c>
      <c r="I135" s="72"/>
      <c r="J135" s="73"/>
      <c r="K135" s="110"/>
      <c r="L135" s="8"/>
      <c r="M135" s="8"/>
      <c r="N135" s="8"/>
      <c r="O135" s="8"/>
      <c r="P135" s="8"/>
    </row>
    <row r="136" spans="1:16" ht="18.75" hidden="1" customHeight="1" x14ac:dyDescent="0.3">
      <c r="A136" s="65">
        <v>6.22</v>
      </c>
      <c r="B136" s="66" t="s">
        <v>227</v>
      </c>
      <c r="C136" s="67" t="s">
        <v>80</v>
      </c>
      <c r="D136" s="68"/>
      <c r="E136" s="68"/>
      <c r="F136" s="69">
        <f t="shared" si="21"/>
        <v>0</v>
      </c>
      <c r="G136" s="70" t="e">
        <f t="shared" si="22"/>
        <v>#DIV/0!</v>
      </c>
      <c r="H136" s="71" t="e">
        <f t="shared" si="23"/>
        <v>#DIV/0!</v>
      </c>
      <c r="I136" s="72"/>
      <c r="J136" s="73"/>
      <c r="K136" s="110"/>
      <c r="L136" s="8"/>
      <c r="M136" s="8"/>
      <c r="N136" s="8"/>
      <c r="O136" s="8"/>
      <c r="P136" s="8"/>
    </row>
    <row r="137" spans="1:16" ht="18.75" hidden="1" customHeight="1" x14ac:dyDescent="0.3">
      <c r="A137" s="101"/>
      <c r="B137" s="102" t="s">
        <v>228</v>
      </c>
      <c r="C137" s="103"/>
      <c r="D137" s="104"/>
      <c r="E137" s="105"/>
      <c r="F137" s="106">
        <f>SUM(F138:F142)</f>
        <v>0</v>
      </c>
      <c r="G137" s="107"/>
      <c r="H137" s="108"/>
      <c r="I137" s="105"/>
      <c r="J137" s="109"/>
      <c r="K137" s="110"/>
      <c r="L137" s="8"/>
      <c r="M137" s="8"/>
      <c r="N137" s="8"/>
      <c r="O137" s="8"/>
      <c r="P137" s="8"/>
    </row>
    <row r="138" spans="1:16" ht="18.75" hidden="1" customHeight="1" x14ac:dyDescent="0.3">
      <c r="A138" s="75">
        <v>6.23</v>
      </c>
      <c r="B138" s="66" t="s">
        <v>229</v>
      </c>
      <c r="C138" s="67" t="s">
        <v>38</v>
      </c>
      <c r="D138" s="68"/>
      <c r="E138" s="68"/>
      <c r="F138" s="69">
        <f>D138*E138</f>
        <v>0</v>
      </c>
      <c r="G138" s="70" t="e">
        <f t="shared" ref="G138:H142" si="24">E138/$J$534</f>
        <v>#DIV/0!</v>
      </c>
      <c r="H138" s="71" t="e">
        <f t="shared" si="24"/>
        <v>#DIV/0!</v>
      </c>
      <c r="I138" s="72"/>
      <c r="J138" s="73"/>
      <c r="K138" s="110"/>
      <c r="L138" s="8"/>
      <c r="M138" s="8"/>
      <c r="N138" s="8"/>
      <c r="O138" s="8"/>
      <c r="P138" s="8"/>
    </row>
    <row r="139" spans="1:16" ht="18.75" hidden="1" customHeight="1" x14ac:dyDescent="0.3">
      <c r="A139" s="75">
        <v>6.24</v>
      </c>
      <c r="B139" s="66" t="s">
        <v>230</v>
      </c>
      <c r="C139" s="67" t="s">
        <v>149</v>
      </c>
      <c r="D139" s="68"/>
      <c r="E139" s="68"/>
      <c r="F139" s="69">
        <f>D139*E139</f>
        <v>0</v>
      </c>
      <c r="G139" s="70" t="e">
        <f t="shared" si="24"/>
        <v>#DIV/0!</v>
      </c>
      <c r="H139" s="71" t="e">
        <f t="shared" si="24"/>
        <v>#DIV/0!</v>
      </c>
      <c r="I139" s="72"/>
      <c r="J139" s="73"/>
      <c r="K139" s="110"/>
      <c r="L139" s="8"/>
      <c r="M139" s="8"/>
      <c r="N139" s="8"/>
      <c r="O139" s="8"/>
      <c r="P139" s="8"/>
    </row>
    <row r="140" spans="1:16" ht="18.75" hidden="1" customHeight="1" x14ac:dyDescent="0.3">
      <c r="A140" s="75">
        <v>6.25</v>
      </c>
      <c r="B140" s="66" t="s">
        <v>231</v>
      </c>
      <c r="C140" s="67" t="s">
        <v>38</v>
      </c>
      <c r="D140" s="68"/>
      <c r="E140" s="68"/>
      <c r="F140" s="69">
        <f>D140*E140</f>
        <v>0</v>
      </c>
      <c r="G140" s="70" t="e">
        <f t="shared" si="24"/>
        <v>#DIV/0!</v>
      </c>
      <c r="H140" s="71" t="e">
        <f t="shared" si="24"/>
        <v>#DIV/0!</v>
      </c>
      <c r="I140" s="72"/>
      <c r="J140" s="73"/>
      <c r="K140" s="110"/>
      <c r="L140" s="8"/>
      <c r="M140" s="8"/>
      <c r="N140" s="8"/>
      <c r="O140" s="8"/>
      <c r="P140" s="8"/>
    </row>
    <row r="141" spans="1:16" ht="18.75" hidden="1" customHeight="1" x14ac:dyDescent="0.3">
      <c r="A141" s="75">
        <v>6.26</v>
      </c>
      <c r="B141" s="66" t="s">
        <v>232</v>
      </c>
      <c r="C141" s="67" t="s">
        <v>38</v>
      </c>
      <c r="D141" s="68"/>
      <c r="E141" s="68"/>
      <c r="F141" s="69">
        <f>D141*E141</f>
        <v>0</v>
      </c>
      <c r="G141" s="70" t="e">
        <f t="shared" si="24"/>
        <v>#DIV/0!</v>
      </c>
      <c r="H141" s="71" t="e">
        <f t="shared" si="24"/>
        <v>#DIV/0!</v>
      </c>
      <c r="I141" s="72"/>
      <c r="J141" s="73"/>
      <c r="K141" s="110"/>
      <c r="L141" s="8"/>
      <c r="M141" s="8"/>
      <c r="N141" s="8"/>
      <c r="O141" s="8"/>
      <c r="P141" s="8"/>
    </row>
    <row r="142" spans="1:16" ht="19.5" hidden="1" customHeight="1" x14ac:dyDescent="0.3">
      <c r="A142" s="75">
        <v>6.27</v>
      </c>
      <c r="B142" s="66" t="s">
        <v>233</v>
      </c>
      <c r="C142" s="67" t="s">
        <v>100</v>
      </c>
      <c r="D142" s="68"/>
      <c r="E142" s="68"/>
      <c r="F142" s="69">
        <f>D142*E142</f>
        <v>0</v>
      </c>
      <c r="G142" s="70" t="e">
        <f t="shared" si="24"/>
        <v>#DIV/0!</v>
      </c>
      <c r="H142" s="71" t="e">
        <f t="shared" si="24"/>
        <v>#DIV/0!</v>
      </c>
      <c r="I142" s="72"/>
      <c r="J142" s="73"/>
      <c r="K142" s="110"/>
      <c r="L142" s="8"/>
      <c r="M142" s="8"/>
      <c r="N142" s="8"/>
      <c r="O142" s="8"/>
      <c r="P142" s="8"/>
    </row>
    <row r="143" spans="1:16" ht="19.5" hidden="1" customHeight="1" x14ac:dyDescent="0.3">
      <c r="A143" s="113">
        <v>7</v>
      </c>
      <c r="B143" s="56" t="s">
        <v>234</v>
      </c>
      <c r="C143" s="114"/>
      <c r="D143" s="58"/>
      <c r="E143" s="59"/>
      <c r="F143" s="59"/>
      <c r="G143" s="61"/>
      <c r="H143" s="61"/>
      <c r="I143" s="62" t="e">
        <f>J143/J534</f>
        <v>#DIV/0!</v>
      </c>
      <c r="J143" s="116">
        <f>SUM(F144:F147)</f>
        <v>0</v>
      </c>
      <c r="K143" s="110"/>
      <c r="L143" s="8"/>
      <c r="M143" s="8"/>
      <c r="N143" s="8"/>
      <c r="O143" s="8"/>
      <c r="P143" s="8"/>
    </row>
    <row r="144" spans="1:16" ht="21" hidden="1" customHeight="1" x14ac:dyDescent="0.35">
      <c r="A144" s="67" t="s">
        <v>235</v>
      </c>
      <c r="B144" s="117" t="s">
        <v>236</v>
      </c>
      <c r="C144" s="67" t="s">
        <v>80</v>
      </c>
      <c r="D144" s="68"/>
      <c r="E144" s="68"/>
      <c r="F144" s="69">
        <f>D144*E144</f>
        <v>0</v>
      </c>
      <c r="G144" s="70" t="e">
        <f t="shared" ref="G144:H147" si="25">E144/$J$534</f>
        <v>#DIV/0!</v>
      </c>
      <c r="H144" s="71" t="e">
        <f t="shared" si="25"/>
        <v>#DIV/0!</v>
      </c>
      <c r="I144" s="118"/>
      <c r="J144" s="119"/>
      <c r="K144" s="110"/>
      <c r="L144" s="8"/>
      <c r="M144" s="8"/>
      <c r="N144" s="8"/>
      <c r="O144" s="8"/>
      <c r="P144" s="8"/>
    </row>
    <row r="145" spans="1:16" ht="21" hidden="1" customHeight="1" x14ac:dyDescent="0.35">
      <c r="A145" s="67" t="s">
        <v>237</v>
      </c>
      <c r="B145" s="117" t="s">
        <v>238</v>
      </c>
      <c r="C145" s="67" t="s">
        <v>80</v>
      </c>
      <c r="D145" s="68"/>
      <c r="E145" s="68"/>
      <c r="F145" s="69">
        <f>D145*E145</f>
        <v>0</v>
      </c>
      <c r="G145" s="70" t="e">
        <f t="shared" si="25"/>
        <v>#DIV/0!</v>
      </c>
      <c r="H145" s="71" t="e">
        <f t="shared" si="25"/>
        <v>#DIV/0!</v>
      </c>
      <c r="I145" s="118"/>
      <c r="J145" s="119"/>
      <c r="K145" s="110"/>
      <c r="L145" s="8"/>
      <c r="M145" s="8"/>
      <c r="N145" s="8"/>
      <c r="O145" s="8"/>
      <c r="P145" s="8"/>
    </row>
    <row r="146" spans="1:16" ht="21" hidden="1" customHeight="1" x14ac:dyDescent="0.35">
      <c r="A146" s="67" t="s">
        <v>239</v>
      </c>
      <c r="B146" s="117" t="s">
        <v>240</v>
      </c>
      <c r="C146" s="67" t="s">
        <v>80</v>
      </c>
      <c r="D146" s="68"/>
      <c r="E146" s="81"/>
      <c r="F146" s="82">
        <f>D146*E146</f>
        <v>0</v>
      </c>
      <c r="G146" s="70" t="e">
        <f t="shared" si="25"/>
        <v>#DIV/0!</v>
      </c>
      <c r="H146" s="71" t="e">
        <f t="shared" si="25"/>
        <v>#DIV/0!</v>
      </c>
      <c r="I146" s="118"/>
      <c r="J146" s="119"/>
      <c r="K146" s="110"/>
      <c r="L146" s="8"/>
      <c r="M146" s="8"/>
      <c r="N146" s="8"/>
      <c r="O146" s="8"/>
      <c r="P146" s="8"/>
    </row>
    <row r="147" spans="1:16" ht="21.75" hidden="1" customHeight="1" x14ac:dyDescent="0.35">
      <c r="A147" s="67" t="s">
        <v>241</v>
      </c>
      <c r="B147" s="117" t="s">
        <v>242</v>
      </c>
      <c r="C147" s="67" t="s">
        <v>80</v>
      </c>
      <c r="D147" s="68"/>
      <c r="E147" s="81"/>
      <c r="F147" s="82">
        <f>D147*E147</f>
        <v>0</v>
      </c>
      <c r="G147" s="70" t="e">
        <f t="shared" si="25"/>
        <v>#DIV/0!</v>
      </c>
      <c r="H147" s="71" t="e">
        <f t="shared" si="25"/>
        <v>#DIV/0!</v>
      </c>
      <c r="I147" s="118"/>
      <c r="J147" s="119"/>
      <c r="K147" s="110"/>
      <c r="L147" s="8"/>
      <c r="M147" s="8"/>
      <c r="N147" s="8"/>
      <c r="O147" s="8"/>
      <c r="P147" s="8"/>
    </row>
    <row r="148" spans="1:16" ht="19.5" hidden="1" customHeight="1" x14ac:dyDescent="0.3">
      <c r="A148" s="113">
        <v>8</v>
      </c>
      <c r="B148" s="56" t="s">
        <v>243</v>
      </c>
      <c r="C148" s="114"/>
      <c r="D148" s="58"/>
      <c r="E148" s="59"/>
      <c r="F148" s="59"/>
      <c r="G148" s="61"/>
      <c r="H148" s="61"/>
      <c r="I148" s="62" t="e">
        <f>J148/J534</f>
        <v>#DIV/0!</v>
      </c>
      <c r="J148" s="116">
        <f>F149+F156</f>
        <v>0</v>
      </c>
      <c r="K148" s="110"/>
      <c r="L148" s="8"/>
      <c r="M148" s="8"/>
      <c r="N148" s="8"/>
      <c r="O148" s="8"/>
      <c r="P148" s="8"/>
    </row>
    <row r="149" spans="1:16" ht="18.75" hidden="1" customHeight="1" x14ac:dyDescent="0.3">
      <c r="A149" s="101"/>
      <c r="B149" s="102" t="s">
        <v>244</v>
      </c>
      <c r="C149" s="103"/>
      <c r="D149" s="104"/>
      <c r="E149" s="105"/>
      <c r="F149" s="120">
        <f>SUM(F150:F155)</f>
        <v>0</v>
      </c>
      <c r="G149" s="107"/>
      <c r="H149" s="108"/>
      <c r="I149" s="105"/>
      <c r="J149" s="109"/>
      <c r="K149" s="110"/>
      <c r="L149" s="8"/>
      <c r="M149" s="8"/>
      <c r="N149" s="8"/>
      <c r="O149" s="8"/>
      <c r="P149" s="8"/>
    </row>
    <row r="150" spans="1:16" ht="18.75" hidden="1" customHeight="1" x14ac:dyDescent="0.3">
      <c r="A150" s="65">
        <v>8.1</v>
      </c>
      <c r="B150" s="66" t="s">
        <v>245</v>
      </c>
      <c r="C150" s="67" t="s">
        <v>38</v>
      </c>
      <c r="D150" s="68"/>
      <c r="E150" s="81"/>
      <c r="F150" s="82">
        <f t="shared" ref="F150:F155" si="26">D150*E150</f>
        <v>0</v>
      </c>
      <c r="G150" s="70" t="e">
        <f t="shared" ref="G150:H155" si="27">E150/$J$534</f>
        <v>#DIV/0!</v>
      </c>
      <c r="H150" s="71" t="e">
        <f t="shared" si="27"/>
        <v>#DIV/0!</v>
      </c>
      <c r="I150" s="72"/>
      <c r="J150" s="73"/>
      <c r="K150" s="110"/>
      <c r="L150" s="8"/>
      <c r="M150" s="8"/>
      <c r="N150" s="8"/>
      <c r="O150" s="8"/>
      <c r="P150" s="8"/>
    </row>
    <row r="151" spans="1:16" ht="18.75" hidden="1" customHeight="1" x14ac:dyDescent="0.3">
      <c r="A151" s="65">
        <v>8.1999999999999993</v>
      </c>
      <c r="B151" s="66" t="s">
        <v>246</v>
      </c>
      <c r="C151" s="67" t="s">
        <v>38</v>
      </c>
      <c r="D151" s="68"/>
      <c r="E151" s="68"/>
      <c r="F151" s="69">
        <f t="shared" si="26"/>
        <v>0</v>
      </c>
      <c r="G151" s="70" t="e">
        <f t="shared" si="27"/>
        <v>#DIV/0!</v>
      </c>
      <c r="H151" s="71" t="e">
        <f t="shared" si="27"/>
        <v>#DIV/0!</v>
      </c>
      <c r="I151" s="72"/>
      <c r="J151" s="73"/>
      <c r="K151" s="110"/>
      <c r="L151" s="8"/>
      <c r="M151" s="8"/>
      <c r="N151" s="8"/>
      <c r="O151" s="8"/>
      <c r="P151" s="8"/>
    </row>
    <row r="152" spans="1:16" ht="18.75" hidden="1" customHeight="1" x14ac:dyDescent="0.3">
      <c r="A152" s="65">
        <v>8.3000000000000007</v>
      </c>
      <c r="B152" s="66" t="s">
        <v>247</v>
      </c>
      <c r="C152" s="67" t="s">
        <v>38</v>
      </c>
      <c r="D152" s="68"/>
      <c r="E152" s="68"/>
      <c r="F152" s="69">
        <f t="shared" si="26"/>
        <v>0</v>
      </c>
      <c r="G152" s="70" t="e">
        <f t="shared" si="27"/>
        <v>#DIV/0!</v>
      </c>
      <c r="H152" s="71" t="e">
        <f t="shared" si="27"/>
        <v>#DIV/0!</v>
      </c>
      <c r="I152" s="72"/>
      <c r="J152" s="73"/>
      <c r="K152" s="110"/>
      <c r="L152" s="8"/>
      <c r="M152" s="8"/>
      <c r="N152" s="8"/>
      <c r="O152" s="8"/>
      <c r="P152" s="8"/>
    </row>
    <row r="153" spans="1:16" ht="18.75" hidden="1" customHeight="1" x14ac:dyDescent="0.3">
      <c r="A153" s="65">
        <v>8.4</v>
      </c>
      <c r="B153" s="66" t="s">
        <v>248</v>
      </c>
      <c r="C153" s="67" t="s">
        <v>38</v>
      </c>
      <c r="D153" s="68"/>
      <c r="E153" s="68"/>
      <c r="F153" s="69">
        <f t="shared" si="26"/>
        <v>0</v>
      </c>
      <c r="G153" s="70" t="e">
        <f t="shared" si="27"/>
        <v>#DIV/0!</v>
      </c>
      <c r="H153" s="71" t="e">
        <f t="shared" si="27"/>
        <v>#DIV/0!</v>
      </c>
      <c r="I153" s="72"/>
      <c r="J153" s="73"/>
      <c r="K153" s="110"/>
      <c r="L153" s="8"/>
      <c r="M153" s="8"/>
      <c r="N153" s="8"/>
      <c r="O153" s="8"/>
      <c r="P153" s="8"/>
    </row>
    <row r="154" spans="1:16" ht="18.75" hidden="1" customHeight="1" x14ac:dyDescent="0.3">
      <c r="A154" s="65">
        <v>8.5</v>
      </c>
      <c r="B154" s="66" t="s">
        <v>249</v>
      </c>
      <c r="C154" s="67" t="s">
        <v>38</v>
      </c>
      <c r="D154" s="68"/>
      <c r="E154" s="68"/>
      <c r="F154" s="69">
        <f t="shared" si="26"/>
        <v>0</v>
      </c>
      <c r="G154" s="70" t="e">
        <f t="shared" si="27"/>
        <v>#DIV/0!</v>
      </c>
      <c r="H154" s="71" t="e">
        <f t="shared" si="27"/>
        <v>#DIV/0!</v>
      </c>
      <c r="I154" s="72"/>
      <c r="J154" s="73"/>
      <c r="K154" s="110"/>
      <c r="L154" s="8"/>
      <c r="M154" s="8"/>
      <c r="N154" s="8"/>
      <c r="O154" s="8"/>
      <c r="P154" s="8"/>
    </row>
    <row r="155" spans="1:16" ht="18.75" hidden="1" customHeight="1" x14ac:dyDescent="0.3">
      <c r="A155" s="65">
        <v>8.6</v>
      </c>
      <c r="B155" s="66" t="s">
        <v>250</v>
      </c>
      <c r="C155" s="67" t="s">
        <v>38</v>
      </c>
      <c r="D155" s="68"/>
      <c r="E155" s="68"/>
      <c r="F155" s="69">
        <f t="shared" si="26"/>
        <v>0</v>
      </c>
      <c r="G155" s="70" t="e">
        <f t="shared" si="27"/>
        <v>#DIV/0!</v>
      </c>
      <c r="H155" s="71" t="e">
        <f t="shared" si="27"/>
        <v>#DIV/0!</v>
      </c>
      <c r="I155" s="72"/>
      <c r="J155" s="73"/>
      <c r="K155" s="110"/>
      <c r="L155" s="8"/>
      <c r="M155" s="8"/>
      <c r="N155" s="8"/>
      <c r="O155" s="8"/>
      <c r="P155" s="8"/>
    </row>
    <row r="156" spans="1:16" ht="18.75" hidden="1" customHeight="1" x14ac:dyDescent="0.3">
      <c r="A156" s="101"/>
      <c r="B156" s="102" t="s">
        <v>251</v>
      </c>
      <c r="C156" s="103"/>
      <c r="D156" s="104"/>
      <c r="E156" s="105"/>
      <c r="F156" s="106">
        <f>SUM(F157:F159)</f>
        <v>0</v>
      </c>
      <c r="G156" s="107"/>
      <c r="H156" s="108"/>
      <c r="I156" s="105"/>
      <c r="J156" s="109"/>
      <c r="K156" s="110"/>
      <c r="L156" s="8"/>
      <c r="M156" s="8"/>
      <c r="N156" s="8"/>
      <c r="O156" s="8"/>
      <c r="P156" s="8"/>
    </row>
    <row r="157" spans="1:16" ht="18.75" hidden="1" customHeight="1" x14ac:dyDescent="0.3">
      <c r="A157" s="65">
        <v>8.6999999999999993</v>
      </c>
      <c r="B157" s="66" t="s">
        <v>252</v>
      </c>
      <c r="C157" s="67" t="s">
        <v>80</v>
      </c>
      <c r="D157" s="68"/>
      <c r="E157" s="68"/>
      <c r="F157" s="69">
        <f>D157*E157</f>
        <v>0</v>
      </c>
      <c r="G157" s="70" t="e">
        <f t="shared" ref="G157:H159" si="28">E157/$J$534</f>
        <v>#DIV/0!</v>
      </c>
      <c r="H157" s="71" t="e">
        <f t="shared" si="28"/>
        <v>#DIV/0!</v>
      </c>
      <c r="I157" s="72"/>
      <c r="J157" s="73"/>
      <c r="K157" s="110"/>
      <c r="L157" s="8"/>
      <c r="M157" s="8"/>
      <c r="N157" s="8"/>
      <c r="O157" s="8"/>
      <c r="P157" s="8"/>
    </row>
    <row r="158" spans="1:16" ht="18.75" hidden="1" customHeight="1" x14ac:dyDescent="0.3">
      <c r="A158" s="65">
        <v>8.8000000000000007</v>
      </c>
      <c r="B158" s="66" t="s">
        <v>253</v>
      </c>
      <c r="C158" s="67" t="s">
        <v>80</v>
      </c>
      <c r="D158" s="68"/>
      <c r="E158" s="68"/>
      <c r="F158" s="69">
        <f>D158*E158</f>
        <v>0</v>
      </c>
      <c r="G158" s="70" t="e">
        <f t="shared" si="28"/>
        <v>#DIV/0!</v>
      </c>
      <c r="H158" s="71" t="e">
        <f t="shared" si="28"/>
        <v>#DIV/0!</v>
      </c>
      <c r="I158" s="72"/>
      <c r="J158" s="73"/>
      <c r="K158" s="110"/>
      <c r="L158" s="8"/>
      <c r="M158" s="8"/>
      <c r="N158" s="8"/>
      <c r="O158" s="8"/>
      <c r="P158" s="8"/>
    </row>
    <row r="159" spans="1:16" ht="19.5" hidden="1" customHeight="1" x14ac:dyDescent="0.3">
      <c r="A159" s="65">
        <v>8.9</v>
      </c>
      <c r="B159" s="66" t="s">
        <v>254</v>
      </c>
      <c r="C159" s="67" t="s">
        <v>38</v>
      </c>
      <c r="D159" s="68"/>
      <c r="E159" s="68"/>
      <c r="F159" s="69">
        <f>D159*E159</f>
        <v>0</v>
      </c>
      <c r="G159" s="70" t="e">
        <f t="shared" si="28"/>
        <v>#DIV/0!</v>
      </c>
      <c r="H159" s="71" t="e">
        <f t="shared" si="28"/>
        <v>#DIV/0!</v>
      </c>
      <c r="I159" s="72"/>
      <c r="J159" s="73"/>
      <c r="K159" s="110"/>
      <c r="L159" s="8"/>
      <c r="M159" s="8"/>
      <c r="N159" s="8"/>
      <c r="O159" s="8"/>
      <c r="P159" s="8"/>
    </row>
    <row r="160" spans="1:16" ht="19.5" hidden="1" customHeight="1" x14ac:dyDescent="0.25">
      <c r="A160" s="55" t="s">
        <v>255</v>
      </c>
      <c r="B160" s="56" t="s">
        <v>256</v>
      </c>
      <c r="C160" s="114"/>
      <c r="D160" s="58"/>
      <c r="E160" s="121"/>
      <c r="F160" s="121"/>
      <c r="G160" s="122"/>
      <c r="H160" s="122"/>
      <c r="I160" s="79" t="e">
        <f>J160/J534</f>
        <v>#DIV/0!</v>
      </c>
      <c r="J160" s="80">
        <f>F161+F197+F207</f>
        <v>0</v>
      </c>
      <c r="K160" s="76"/>
      <c r="L160" s="8"/>
      <c r="M160" s="8"/>
      <c r="N160" s="8"/>
      <c r="O160" s="8"/>
      <c r="P160" s="8"/>
    </row>
    <row r="161" spans="1:16" ht="18.75" hidden="1" customHeight="1" x14ac:dyDescent="0.25">
      <c r="A161" s="89" t="s">
        <v>257</v>
      </c>
      <c r="B161" s="90" t="s">
        <v>258</v>
      </c>
      <c r="C161" s="91"/>
      <c r="D161" s="92"/>
      <c r="E161" s="123"/>
      <c r="F161" s="124">
        <f>F162+F182+F193</f>
        <v>0</v>
      </c>
      <c r="G161" s="125"/>
      <c r="H161" s="126"/>
      <c r="I161" s="123"/>
      <c r="J161" s="127"/>
      <c r="K161" s="76"/>
      <c r="L161" s="8"/>
      <c r="M161" s="8"/>
      <c r="N161" s="8"/>
      <c r="O161" s="8"/>
      <c r="P161" s="8"/>
    </row>
    <row r="162" spans="1:16" ht="18.75" hidden="1" customHeight="1" x14ac:dyDescent="0.25">
      <c r="A162" s="128" t="s">
        <v>259</v>
      </c>
      <c r="B162" s="129" t="s">
        <v>260</v>
      </c>
      <c r="C162" s="103"/>
      <c r="D162" s="104"/>
      <c r="E162" s="130"/>
      <c r="F162" s="131">
        <f>SUM(F163:F181)</f>
        <v>0</v>
      </c>
      <c r="G162" s="132"/>
      <c r="H162" s="133"/>
      <c r="I162" s="130"/>
      <c r="J162" s="134"/>
      <c r="K162" s="76"/>
      <c r="L162" s="8"/>
      <c r="M162" s="8"/>
      <c r="N162" s="8"/>
      <c r="O162" s="8"/>
      <c r="P162" s="8"/>
    </row>
    <row r="163" spans="1:16" ht="18.75" hidden="1" customHeight="1" x14ac:dyDescent="0.25">
      <c r="A163" s="67" t="s">
        <v>261</v>
      </c>
      <c r="B163" s="66" t="s">
        <v>262</v>
      </c>
      <c r="C163" s="67" t="s">
        <v>80</v>
      </c>
      <c r="D163" s="68">
        <v>0</v>
      </c>
      <c r="E163" s="81">
        <v>770</v>
      </c>
      <c r="F163" s="82">
        <f t="shared" ref="F163:F181" si="29">D163*E163</f>
        <v>0</v>
      </c>
      <c r="G163" s="83" t="e">
        <f t="shared" ref="G163:G181" si="30">E163/$J$534</f>
        <v>#DIV/0!</v>
      </c>
      <c r="H163" s="84" t="e">
        <f t="shared" ref="H163:H181" si="31">F163/$J$534</f>
        <v>#DIV/0!</v>
      </c>
      <c r="I163" s="85"/>
      <c r="J163" s="86"/>
      <c r="K163" s="110"/>
      <c r="L163" s="8"/>
      <c r="M163" s="8"/>
      <c r="N163" s="8"/>
      <c r="O163" s="8"/>
      <c r="P163" s="8"/>
    </row>
    <row r="164" spans="1:16" ht="18.75" hidden="1" customHeight="1" x14ac:dyDescent="0.25">
      <c r="A164" s="67" t="s">
        <v>263</v>
      </c>
      <c r="B164" s="66" t="s">
        <v>264</v>
      </c>
      <c r="C164" s="67" t="s">
        <v>80</v>
      </c>
      <c r="D164" s="68">
        <v>0</v>
      </c>
      <c r="E164" s="68">
        <v>1200</v>
      </c>
      <c r="F164" s="69">
        <f t="shared" si="29"/>
        <v>0</v>
      </c>
      <c r="G164" s="83" t="e">
        <f t="shared" si="30"/>
        <v>#DIV/0!</v>
      </c>
      <c r="H164" s="84" t="e">
        <f t="shared" si="31"/>
        <v>#DIV/0!</v>
      </c>
      <c r="I164" s="85"/>
      <c r="J164" s="86"/>
      <c r="K164" s="76"/>
      <c r="L164" s="8"/>
      <c r="M164" s="8"/>
      <c r="N164" s="8"/>
      <c r="O164" s="8"/>
      <c r="P164" s="8"/>
    </row>
    <row r="165" spans="1:16" ht="18.75" hidden="1" customHeight="1" x14ac:dyDescent="0.3">
      <c r="A165" s="67" t="s">
        <v>265</v>
      </c>
      <c r="B165" s="66" t="s">
        <v>266</v>
      </c>
      <c r="C165" s="67" t="s">
        <v>80</v>
      </c>
      <c r="D165" s="68"/>
      <c r="E165" s="68"/>
      <c r="F165" s="69">
        <f t="shared" si="29"/>
        <v>0</v>
      </c>
      <c r="G165" s="70" t="e">
        <f t="shared" si="30"/>
        <v>#DIV/0!</v>
      </c>
      <c r="H165" s="71" t="e">
        <f t="shared" si="31"/>
        <v>#DIV/0!</v>
      </c>
      <c r="I165" s="72"/>
      <c r="J165" s="73"/>
      <c r="K165" s="76"/>
      <c r="L165" s="8"/>
      <c r="M165" s="8"/>
      <c r="N165" s="8"/>
      <c r="O165" s="8"/>
      <c r="P165" s="8"/>
    </row>
    <row r="166" spans="1:16" ht="21" hidden="1" customHeight="1" x14ac:dyDescent="0.35">
      <c r="A166" s="67" t="s">
        <v>267</v>
      </c>
      <c r="B166" s="66" t="s">
        <v>268</v>
      </c>
      <c r="C166" s="67" t="s">
        <v>80</v>
      </c>
      <c r="D166" s="68"/>
      <c r="E166" s="68"/>
      <c r="F166" s="69">
        <f t="shared" si="29"/>
        <v>0</v>
      </c>
      <c r="G166" s="70" t="e">
        <f t="shared" si="30"/>
        <v>#DIV/0!</v>
      </c>
      <c r="H166" s="71" t="e">
        <f t="shared" si="31"/>
        <v>#DIV/0!</v>
      </c>
      <c r="I166" s="118"/>
      <c r="J166" s="119"/>
      <c r="K166" s="76"/>
      <c r="L166" s="8"/>
      <c r="M166" s="8"/>
      <c r="N166" s="8"/>
      <c r="O166" s="8"/>
      <c r="P166" s="8"/>
    </row>
    <row r="167" spans="1:16" ht="21" hidden="1" customHeight="1" x14ac:dyDescent="0.35">
      <c r="A167" s="67" t="s">
        <v>269</v>
      </c>
      <c r="B167" s="66" t="s">
        <v>270</v>
      </c>
      <c r="C167" s="67" t="s">
        <v>80</v>
      </c>
      <c r="D167" s="68"/>
      <c r="E167" s="68"/>
      <c r="F167" s="69">
        <f t="shared" si="29"/>
        <v>0</v>
      </c>
      <c r="G167" s="70" t="e">
        <f t="shared" si="30"/>
        <v>#DIV/0!</v>
      </c>
      <c r="H167" s="71" t="e">
        <f t="shared" si="31"/>
        <v>#DIV/0!</v>
      </c>
      <c r="I167" s="118"/>
      <c r="J167" s="119"/>
      <c r="K167" s="76"/>
      <c r="L167" s="8"/>
      <c r="M167" s="8"/>
      <c r="N167" s="8"/>
      <c r="O167" s="8"/>
      <c r="P167" s="8"/>
    </row>
    <row r="168" spans="1:16" ht="21" hidden="1" customHeight="1" x14ac:dyDescent="0.35">
      <c r="A168" s="67" t="s">
        <v>271</v>
      </c>
      <c r="B168" s="66" t="s">
        <v>272</v>
      </c>
      <c r="C168" s="67" t="s">
        <v>80</v>
      </c>
      <c r="D168" s="68"/>
      <c r="E168" s="68"/>
      <c r="F168" s="69">
        <f t="shared" si="29"/>
        <v>0</v>
      </c>
      <c r="G168" s="70" t="e">
        <f t="shared" si="30"/>
        <v>#DIV/0!</v>
      </c>
      <c r="H168" s="71" t="e">
        <f t="shared" si="31"/>
        <v>#DIV/0!</v>
      </c>
      <c r="I168" s="118"/>
      <c r="J168" s="119"/>
      <c r="K168" s="76"/>
      <c r="L168" s="8"/>
      <c r="M168" s="8"/>
      <c r="N168" s="8"/>
      <c r="O168" s="8"/>
      <c r="P168" s="8"/>
    </row>
    <row r="169" spans="1:16" ht="21" hidden="1" customHeight="1" x14ac:dyDescent="0.35">
      <c r="A169" s="67" t="s">
        <v>273</v>
      </c>
      <c r="B169" s="66" t="s">
        <v>274</v>
      </c>
      <c r="C169" s="67" t="s">
        <v>80</v>
      </c>
      <c r="D169" s="68"/>
      <c r="E169" s="68"/>
      <c r="F169" s="69">
        <f t="shared" si="29"/>
        <v>0</v>
      </c>
      <c r="G169" s="70" t="e">
        <f t="shared" si="30"/>
        <v>#DIV/0!</v>
      </c>
      <c r="H169" s="71" t="e">
        <f t="shared" si="31"/>
        <v>#DIV/0!</v>
      </c>
      <c r="I169" s="118"/>
      <c r="J169" s="119"/>
      <c r="K169" s="76"/>
      <c r="L169" s="8"/>
      <c r="M169" s="8"/>
      <c r="N169" s="8"/>
      <c r="O169" s="8"/>
      <c r="P169" s="8"/>
    </row>
    <row r="170" spans="1:16" ht="18.75" hidden="1" customHeight="1" x14ac:dyDescent="0.3">
      <c r="A170" s="67" t="s">
        <v>275</v>
      </c>
      <c r="B170" s="66" t="s">
        <v>276</v>
      </c>
      <c r="C170" s="67" t="s">
        <v>80</v>
      </c>
      <c r="D170" s="68"/>
      <c r="E170" s="68"/>
      <c r="F170" s="69">
        <f t="shared" si="29"/>
        <v>0</v>
      </c>
      <c r="G170" s="70" t="e">
        <f t="shared" si="30"/>
        <v>#DIV/0!</v>
      </c>
      <c r="H170" s="71" t="e">
        <f t="shared" si="31"/>
        <v>#DIV/0!</v>
      </c>
      <c r="I170" s="72"/>
      <c r="J170" s="73"/>
      <c r="K170" s="76"/>
      <c r="L170" s="8"/>
      <c r="M170" s="8"/>
      <c r="N170" s="8"/>
      <c r="O170" s="8"/>
      <c r="P170" s="8"/>
    </row>
    <row r="171" spans="1:16" ht="18.75" hidden="1" customHeight="1" x14ac:dyDescent="0.3">
      <c r="A171" s="67" t="s">
        <v>277</v>
      </c>
      <c r="B171" s="66" t="s">
        <v>278</v>
      </c>
      <c r="C171" s="67" t="s">
        <v>80</v>
      </c>
      <c r="D171" s="68"/>
      <c r="E171" s="68"/>
      <c r="F171" s="69">
        <f t="shared" si="29"/>
        <v>0</v>
      </c>
      <c r="G171" s="70" t="e">
        <f t="shared" si="30"/>
        <v>#DIV/0!</v>
      </c>
      <c r="H171" s="71" t="e">
        <f t="shared" si="31"/>
        <v>#DIV/0!</v>
      </c>
      <c r="I171" s="72"/>
      <c r="J171" s="73"/>
      <c r="K171" s="76"/>
      <c r="L171" s="8"/>
      <c r="M171" s="8"/>
      <c r="N171" s="8"/>
      <c r="O171" s="8"/>
      <c r="P171" s="8"/>
    </row>
    <row r="172" spans="1:16" ht="18.75" hidden="1" customHeight="1" x14ac:dyDescent="0.3">
      <c r="A172" s="67" t="s">
        <v>279</v>
      </c>
      <c r="B172" s="66" t="s">
        <v>280</v>
      </c>
      <c r="C172" s="67" t="s">
        <v>80</v>
      </c>
      <c r="D172" s="68"/>
      <c r="E172" s="68"/>
      <c r="F172" s="69">
        <f t="shared" si="29"/>
        <v>0</v>
      </c>
      <c r="G172" s="70" t="e">
        <f t="shared" si="30"/>
        <v>#DIV/0!</v>
      </c>
      <c r="H172" s="71" t="e">
        <f t="shared" si="31"/>
        <v>#DIV/0!</v>
      </c>
      <c r="I172" s="72"/>
      <c r="J172" s="73"/>
      <c r="K172" s="110"/>
      <c r="L172" s="8"/>
      <c r="M172" s="8"/>
      <c r="N172" s="8"/>
      <c r="O172" s="8"/>
      <c r="P172" s="8"/>
    </row>
    <row r="173" spans="1:16" ht="18.75" hidden="1" customHeight="1" x14ac:dyDescent="0.3">
      <c r="A173" s="67" t="s">
        <v>281</v>
      </c>
      <c r="B173" s="66" t="s">
        <v>282</v>
      </c>
      <c r="C173" s="67" t="s">
        <v>80</v>
      </c>
      <c r="D173" s="68"/>
      <c r="E173" s="68"/>
      <c r="F173" s="69">
        <f t="shared" si="29"/>
        <v>0</v>
      </c>
      <c r="G173" s="70" t="e">
        <f t="shared" si="30"/>
        <v>#DIV/0!</v>
      </c>
      <c r="H173" s="71" t="e">
        <f t="shared" si="31"/>
        <v>#DIV/0!</v>
      </c>
      <c r="I173" s="72"/>
      <c r="J173" s="73"/>
      <c r="K173" s="110"/>
      <c r="L173" s="8"/>
      <c r="M173" s="8"/>
      <c r="N173" s="8"/>
      <c r="O173" s="8"/>
      <c r="P173" s="8"/>
    </row>
    <row r="174" spans="1:16" ht="18.75" hidden="1" customHeight="1" x14ac:dyDescent="0.3">
      <c r="A174" s="67" t="s">
        <v>283</v>
      </c>
      <c r="B174" s="66" t="s">
        <v>284</v>
      </c>
      <c r="C174" s="67" t="s">
        <v>80</v>
      </c>
      <c r="D174" s="68"/>
      <c r="E174" s="68"/>
      <c r="F174" s="69">
        <f t="shared" si="29"/>
        <v>0</v>
      </c>
      <c r="G174" s="70" t="e">
        <f t="shared" si="30"/>
        <v>#DIV/0!</v>
      </c>
      <c r="H174" s="71" t="e">
        <f t="shared" si="31"/>
        <v>#DIV/0!</v>
      </c>
      <c r="I174" s="72"/>
      <c r="J174" s="73"/>
      <c r="K174" s="110"/>
      <c r="L174" s="8"/>
      <c r="M174" s="8"/>
      <c r="N174" s="8"/>
      <c r="O174" s="8"/>
      <c r="P174" s="8"/>
    </row>
    <row r="175" spans="1:16" ht="18.75" hidden="1" customHeight="1" x14ac:dyDescent="0.3">
      <c r="A175" s="67" t="s">
        <v>285</v>
      </c>
      <c r="B175" s="66" t="s">
        <v>286</v>
      </c>
      <c r="C175" s="67" t="s">
        <v>80</v>
      </c>
      <c r="D175" s="68"/>
      <c r="E175" s="68"/>
      <c r="F175" s="69">
        <f t="shared" si="29"/>
        <v>0</v>
      </c>
      <c r="G175" s="70" t="e">
        <f t="shared" si="30"/>
        <v>#DIV/0!</v>
      </c>
      <c r="H175" s="71" t="e">
        <f t="shared" si="31"/>
        <v>#DIV/0!</v>
      </c>
      <c r="I175" s="72"/>
      <c r="J175" s="73"/>
      <c r="K175" s="110"/>
      <c r="L175" s="8"/>
      <c r="M175" s="8"/>
      <c r="N175" s="8"/>
      <c r="O175" s="8"/>
      <c r="P175" s="8"/>
    </row>
    <row r="176" spans="1:16" ht="18.75" hidden="1" customHeight="1" x14ac:dyDescent="0.3">
      <c r="A176" s="67" t="s">
        <v>287</v>
      </c>
      <c r="B176" s="66" t="s">
        <v>288</v>
      </c>
      <c r="C176" s="67" t="s">
        <v>80</v>
      </c>
      <c r="D176" s="68"/>
      <c r="E176" s="68"/>
      <c r="F176" s="69">
        <f t="shared" si="29"/>
        <v>0</v>
      </c>
      <c r="G176" s="70" t="e">
        <f t="shared" si="30"/>
        <v>#DIV/0!</v>
      </c>
      <c r="H176" s="71" t="e">
        <f t="shared" si="31"/>
        <v>#DIV/0!</v>
      </c>
      <c r="I176" s="72"/>
      <c r="J176" s="73"/>
      <c r="K176" s="110"/>
      <c r="L176" s="8"/>
      <c r="M176" s="8"/>
      <c r="N176" s="8"/>
      <c r="O176" s="8"/>
      <c r="P176" s="8"/>
    </row>
    <row r="177" spans="1:16" ht="18.75" hidden="1" customHeight="1" x14ac:dyDescent="0.3">
      <c r="A177" s="67" t="s">
        <v>289</v>
      </c>
      <c r="B177" s="66" t="s">
        <v>290</v>
      </c>
      <c r="C177" s="67" t="s">
        <v>80</v>
      </c>
      <c r="D177" s="68"/>
      <c r="E177" s="68"/>
      <c r="F177" s="69">
        <f t="shared" si="29"/>
        <v>0</v>
      </c>
      <c r="G177" s="70" t="e">
        <f t="shared" si="30"/>
        <v>#DIV/0!</v>
      </c>
      <c r="H177" s="71" t="e">
        <f t="shared" si="31"/>
        <v>#DIV/0!</v>
      </c>
      <c r="I177" s="72"/>
      <c r="J177" s="73"/>
      <c r="K177" s="110"/>
      <c r="L177" s="8"/>
      <c r="M177" s="8"/>
      <c r="N177" s="8"/>
      <c r="O177" s="8"/>
      <c r="P177" s="8"/>
    </row>
    <row r="178" spans="1:16" ht="18.75" hidden="1" customHeight="1" x14ac:dyDescent="0.3">
      <c r="A178" s="67" t="s">
        <v>291</v>
      </c>
      <c r="B178" s="66" t="s">
        <v>292</v>
      </c>
      <c r="C178" s="67" t="s">
        <v>80</v>
      </c>
      <c r="D178" s="68"/>
      <c r="E178" s="68"/>
      <c r="F178" s="69">
        <f t="shared" si="29"/>
        <v>0</v>
      </c>
      <c r="G178" s="70" t="e">
        <f t="shared" si="30"/>
        <v>#DIV/0!</v>
      </c>
      <c r="H178" s="71" t="e">
        <f t="shared" si="31"/>
        <v>#DIV/0!</v>
      </c>
      <c r="I178" s="72"/>
      <c r="J178" s="73"/>
      <c r="K178" s="110"/>
      <c r="L178" s="8"/>
      <c r="M178" s="8"/>
      <c r="N178" s="8"/>
      <c r="O178" s="8"/>
      <c r="P178" s="8"/>
    </row>
    <row r="179" spans="1:16" ht="18.75" hidden="1" customHeight="1" x14ac:dyDescent="0.3">
      <c r="A179" s="67" t="s">
        <v>293</v>
      </c>
      <c r="B179" s="66" t="s">
        <v>294</v>
      </c>
      <c r="C179" s="67" t="s">
        <v>80</v>
      </c>
      <c r="D179" s="68"/>
      <c r="E179" s="68"/>
      <c r="F179" s="69">
        <f t="shared" si="29"/>
        <v>0</v>
      </c>
      <c r="G179" s="70" t="e">
        <f t="shared" si="30"/>
        <v>#DIV/0!</v>
      </c>
      <c r="H179" s="71" t="e">
        <f t="shared" si="31"/>
        <v>#DIV/0!</v>
      </c>
      <c r="I179" s="72"/>
      <c r="J179" s="73"/>
      <c r="K179" s="110"/>
      <c r="L179" s="8"/>
      <c r="M179" s="8"/>
      <c r="N179" s="8"/>
      <c r="O179" s="8"/>
      <c r="P179" s="8"/>
    </row>
    <row r="180" spans="1:16" ht="18.75" hidden="1" customHeight="1" x14ac:dyDescent="0.3">
      <c r="A180" s="67" t="s">
        <v>295</v>
      </c>
      <c r="B180" s="66" t="s">
        <v>296</v>
      </c>
      <c r="C180" s="67" t="s">
        <v>80</v>
      </c>
      <c r="D180" s="68"/>
      <c r="E180" s="68"/>
      <c r="F180" s="69">
        <f t="shared" si="29"/>
        <v>0</v>
      </c>
      <c r="G180" s="70" t="e">
        <f t="shared" si="30"/>
        <v>#DIV/0!</v>
      </c>
      <c r="H180" s="71" t="e">
        <f t="shared" si="31"/>
        <v>#DIV/0!</v>
      </c>
      <c r="I180" s="72"/>
      <c r="J180" s="73"/>
      <c r="K180" s="110"/>
      <c r="L180" s="8"/>
      <c r="M180" s="8"/>
      <c r="N180" s="8"/>
      <c r="O180" s="8"/>
      <c r="P180" s="8"/>
    </row>
    <row r="181" spans="1:16" ht="18.75" hidden="1" customHeight="1" x14ac:dyDescent="0.3">
      <c r="A181" s="67" t="s">
        <v>297</v>
      </c>
      <c r="B181" s="66" t="s">
        <v>298</v>
      </c>
      <c r="C181" s="67" t="s">
        <v>80</v>
      </c>
      <c r="D181" s="68"/>
      <c r="E181" s="68"/>
      <c r="F181" s="69">
        <f t="shared" si="29"/>
        <v>0</v>
      </c>
      <c r="G181" s="70" t="e">
        <f t="shared" si="30"/>
        <v>#DIV/0!</v>
      </c>
      <c r="H181" s="71" t="e">
        <f t="shared" si="31"/>
        <v>#DIV/0!</v>
      </c>
      <c r="I181" s="72"/>
      <c r="J181" s="73"/>
      <c r="K181" s="110"/>
      <c r="L181" s="8"/>
      <c r="M181" s="8"/>
      <c r="N181" s="8"/>
      <c r="O181" s="8"/>
      <c r="P181" s="8"/>
    </row>
    <row r="182" spans="1:16" ht="18.75" hidden="1" customHeight="1" x14ac:dyDescent="0.25">
      <c r="A182" s="128" t="s">
        <v>299</v>
      </c>
      <c r="B182" s="129" t="s">
        <v>300</v>
      </c>
      <c r="C182" s="103"/>
      <c r="D182" s="104"/>
      <c r="E182" s="130"/>
      <c r="F182" s="131">
        <f>SUM(F183:F192)</f>
        <v>0</v>
      </c>
      <c r="G182" s="132"/>
      <c r="H182" s="133"/>
      <c r="I182" s="130"/>
      <c r="J182" s="134"/>
      <c r="K182" s="110"/>
      <c r="L182" s="8"/>
      <c r="M182" s="8"/>
      <c r="N182" s="8"/>
      <c r="O182" s="8"/>
      <c r="P182" s="8"/>
    </row>
    <row r="183" spans="1:16" ht="18.75" hidden="1" customHeight="1" x14ac:dyDescent="0.25">
      <c r="A183" s="67" t="s">
        <v>301</v>
      </c>
      <c r="B183" s="66" t="s">
        <v>302</v>
      </c>
      <c r="C183" s="67" t="s">
        <v>80</v>
      </c>
      <c r="D183" s="68">
        <v>0</v>
      </c>
      <c r="E183" s="81">
        <v>985</v>
      </c>
      <c r="F183" s="82">
        <f t="shared" ref="F183:F192" si="32">D183*E183</f>
        <v>0</v>
      </c>
      <c r="G183" s="83" t="e">
        <f t="shared" ref="G183:G192" si="33">E183/$J$534</f>
        <v>#DIV/0!</v>
      </c>
      <c r="H183" s="84" t="e">
        <f t="shared" ref="H183:H192" si="34">F183/$J$534</f>
        <v>#DIV/0!</v>
      </c>
      <c r="I183" s="85"/>
      <c r="J183" s="86"/>
      <c r="K183" s="110"/>
      <c r="L183" s="8"/>
      <c r="M183" s="8"/>
      <c r="N183" s="8"/>
      <c r="O183" s="8"/>
      <c r="P183" s="8"/>
    </row>
    <row r="184" spans="1:16" ht="21" hidden="1" customHeight="1" x14ac:dyDescent="0.3">
      <c r="A184" s="67" t="s">
        <v>303</v>
      </c>
      <c r="B184" s="66" t="s">
        <v>304</v>
      </c>
      <c r="C184" s="67" t="s">
        <v>80</v>
      </c>
      <c r="D184" s="68">
        <v>0</v>
      </c>
      <c r="E184" s="68">
        <v>2100</v>
      </c>
      <c r="F184" s="69">
        <f t="shared" si="32"/>
        <v>0</v>
      </c>
      <c r="G184" s="83" t="e">
        <f t="shared" si="33"/>
        <v>#DIV/0!</v>
      </c>
      <c r="H184" s="84" t="e">
        <f t="shared" si="34"/>
        <v>#DIV/0!</v>
      </c>
      <c r="I184" s="135"/>
      <c r="J184" s="136"/>
      <c r="K184" s="110"/>
      <c r="L184" s="8"/>
      <c r="M184" s="8"/>
      <c r="N184" s="8"/>
      <c r="O184" s="8"/>
      <c r="P184" s="8"/>
    </row>
    <row r="185" spans="1:16" ht="21" hidden="1" customHeight="1" x14ac:dyDescent="0.35">
      <c r="A185" s="67" t="s">
        <v>305</v>
      </c>
      <c r="B185" s="66" t="s">
        <v>306</v>
      </c>
      <c r="C185" s="67" t="s">
        <v>80</v>
      </c>
      <c r="D185" s="68"/>
      <c r="E185" s="68"/>
      <c r="F185" s="69">
        <f t="shared" si="32"/>
        <v>0</v>
      </c>
      <c r="G185" s="70" t="e">
        <f t="shared" si="33"/>
        <v>#DIV/0!</v>
      </c>
      <c r="H185" s="71" t="e">
        <f t="shared" si="34"/>
        <v>#DIV/0!</v>
      </c>
      <c r="I185" s="118"/>
      <c r="J185" s="119"/>
      <c r="K185" s="110"/>
      <c r="L185" s="8"/>
      <c r="M185" s="8"/>
      <c r="N185" s="8"/>
      <c r="O185" s="8"/>
      <c r="P185" s="8"/>
    </row>
    <row r="186" spans="1:16" ht="21" hidden="1" customHeight="1" x14ac:dyDescent="0.35">
      <c r="A186" s="67" t="s">
        <v>307</v>
      </c>
      <c r="B186" s="66" t="s">
        <v>308</v>
      </c>
      <c r="C186" s="67" t="s">
        <v>80</v>
      </c>
      <c r="D186" s="68"/>
      <c r="E186" s="68"/>
      <c r="F186" s="69">
        <f t="shared" si="32"/>
        <v>0</v>
      </c>
      <c r="G186" s="70" t="e">
        <f t="shared" si="33"/>
        <v>#DIV/0!</v>
      </c>
      <c r="H186" s="71" t="e">
        <f t="shared" si="34"/>
        <v>#DIV/0!</v>
      </c>
      <c r="I186" s="118"/>
      <c r="J186" s="119"/>
      <c r="K186" s="110"/>
      <c r="L186" s="8"/>
      <c r="M186" s="8"/>
      <c r="N186" s="8"/>
      <c r="O186" s="8"/>
      <c r="P186" s="8"/>
    </row>
    <row r="187" spans="1:16" ht="21" hidden="1" customHeight="1" x14ac:dyDescent="0.35">
      <c r="A187" s="67" t="s">
        <v>309</v>
      </c>
      <c r="B187" s="66" t="s">
        <v>310</v>
      </c>
      <c r="C187" s="67" t="s">
        <v>80</v>
      </c>
      <c r="D187" s="68"/>
      <c r="E187" s="68"/>
      <c r="F187" s="69">
        <f t="shared" si="32"/>
        <v>0</v>
      </c>
      <c r="G187" s="70" t="e">
        <f t="shared" si="33"/>
        <v>#DIV/0!</v>
      </c>
      <c r="H187" s="71" t="e">
        <f t="shared" si="34"/>
        <v>#DIV/0!</v>
      </c>
      <c r="I187" s="118"/>
      <c r="J187" s="119"/>
      <c r="K187" s="110"/>
      <c r="L187" s="8"/>
      <c r="M187" s="8"/>
      <c r="N187" s="8"/>
      <c r="O187" s="8"/>
      <c r="P187" s="8"/>
    </row>
    <row r="188" spans="1:16" ht="21" hidden="1" customHeight="1" x14ac:dyDescent="0.35">
      <c r="A188" s="67" t="s">
        <v>311</v>
      </c>
      <c r="B188" s="66" t="s">
        <v>312</v>
      </c>
      <c r="C188" s="67" t="s">
        <v>80</v>
      </c>
      <c r="D188" s="68"/>
      <c r="E188" s="68"/>
      <c r="F188" s="69">
        <f t="shared" si="32"/>
        <v>0</v>
      </c>
      <c r="G188" s="70" t="e">
        <f t="shared" si="33"/>
        <v>#DIV/0!</v>
      </c>
      <c r="H188" s="71" t="e">
        <f t="shared" si="34"/>
        <v>#DIV/0!</v>
      </c>
      <c r="I188" s="118"/>
      <c r="J188" s="119"/>
      <c r="K188" s="76"/>
      <c r="L188" s="8"/>
      <c r="M188" s="8"/>
      <c r="N188" s="8"/>
      <c r="O188" s="8"/>
      <c r="P188" s="8"/>
    </row>
    <row r="189" spans="1:16" ht="21" hidden="1" customHeight="1" x14ac:dyDescent="0.35">
      <c r="A189" s="67" t="s">
        <v>313</v>
      </c>
      <c r="B189" s="117" t="s">
        <v>314</v>
      </c>
      <c r="C189" s="67" t="s">
        <v>80</v>
      </c>
      <c r="D189" s="68"/>
      <c r="E189" s="68"/>
      <c r="F189" s="69">
        <f t="shared" si="32"/>
        <v>0</v>
      </c>
      <c r="G189" s="70" t="e">
        <f t="shared" si="33"/>
        <v>#DIV/0!</v>
      </c>
      <c r="H189" s="71" t="e">
        <f t="shared" si="34"/>
        <v>#DIV/0!</v>
      </c>
      <c r="I189" s="118"/>
      <c r="J189" s="119"/>
      <c r="K189" s="76"/>
      <c r="L189" s="8"/>
      <c r="M189" s="8"/>
      <c r="N189" s="8"/>
      <c r="O189" s="8"/>
      <c r="P189" s="8"/>
    </row>
    <row r="190" spans="1:16" ht="21" hidden="1" customHeight="1" x14ac:dyDescent="0.35">
      <c r="A190" s="67" t="s">
        <v>315</v>
      </c>
      <c r="B190" s="66" t="s">
        <v>316</v>
      </c>
      <c r="C190" s="67" t="s">
        <v>80</v>
      </c>
      <c r="D190" s="68"/>
      <c r="E190" s="68"/>
      <c r="F190" s="69">
        <f t="shared" si="32"/>
        <v>0</v>
      </c>
      <c r="G190" s="70" t="e">
        <f t="shared" si="33"/>
        <v>#DIV/0!</v>
      </c>
      <c r="H190" s="71" t="e">
        <f t="shared" si="34"/>
        <v>#DIV/0!</v>
      </c>
      <c r="I190" s="118"/>
      <c r="J190" s="119"/>
      <c r="K190" s="76"/>
      <c r="L190" s="8"/>
      <c r="M190" s="8"/>
      <c r="N190" s="8"/>
      <c r="O190" s="8"/>
      <c r="P190" s="8"/>
    </row>
    <row r="191" spans="1:16" ht="18.75" hidden="1" customHeight="1" x14ac:dyDescent="0.3">
      <c r="A191" s="67" t="s">
        <v>317</v>
      </c>
      <c r="B191" s="66" t="s">
        <v>296</v>
      </c>
      <c r="C191" s="67" t="s">
        <v>80</v>
      </c>
      <c r="D191" s="68"/>
      <c r="E191" s="68"/>
      <c r="F191" s="69">
        <f t="shared" si="32"/>
        <v>0</v>
      </c>
      <c r="G191" s="70" t="e">
        <f t="shared" si="33"/>
        <v>#DIV/0!</v>
      </c>
      <c r="H191" s="71" t="e">
        <f t="shared" si="34"/>
        <v>#DIV/0!</v>
      </c>
      <c r="I191" s="72"/>
      <c r="J191" s="73"/>
      <c r="K191" s="76"/>
      <c r="L191" s="8"/>
      <c r="M191" s="8"/>
      <c r="N191" s="8"/>
      <c r="O191" s="8"/>
      <c r="P191" s="8"/>
    </row>
    <row r="192" spans="1:16" ht="18.75" hidden="1" customHeight="1" x14ac:dyDescent="0.3">
      <c r="A192" s="67" t="s">
        <v>318</v>
      </c>
      <c r="B192" s="66" t="s">
        <v>298</v>
      </c>
      <c r="C192" s="67" t="s">
        <v>80</v>
      </c>
      <c r="D192" s="68"/>
      <c r="E192" s="68"/>
      <c r="F192" s="69">
        <f t="shared" si="32"/>
        <v>0</v>
      </c>
      <c r="G192" s="70" t="e">
        <f t="shared" si="33"/>
        <v>#DIV/0!</v>
      </c>
      <c r="H192" s="71" t="e">
        <f t="shared" si="34"/>
        <v>#DIV/0!</v>
      </c>
      <c r="I192" s="72"/>
      <c r="J192" s="73"/>
      <c r="K192" s="76"/>
      <c r="L192" s="8"/>
      <c r="M192" s="8"/>
      <c r="N192" s="8"/>
      <c r="O192" s="8"/>
      <c r="P192" s="8"/>
    </row>
    <row r="193" spans="1:16" ht="18.75" hidden="1" customHeight="1" x14ac:dyDescent="0.3">
      <c r="A193" s="128" t="s">
        <v>319</v>
      </c>
      <c r="B193" s="102" t="s">
        <v>320</v>
      </c>
      <c r="C193" s="103"/>
      <c r="D193" s="104"/>
      <c r="E193" s="105"/>
      <c r="F193" s="106">
        <f>SUM(F194:F196)</f>
        <v>0</v>
      </c>
      <c r="G193" s="107"/>
      <c r="H193" s="108"/>
      <c r="I193" s="105"/>
      <c r="J193" s="109"/>
      <c r="K193" s="76"/>
      <c r="L193" s="8"/>
      <c r="M193" s="8"/>
      <c r="N193" s="8"/>
      <c r="O193" s="8"/>
      <c r="P193" s="8"/>
    </row>
    <row r="194" spans="1:16" ht="18.75" hidden="1" customHeight="1" x14ac:dyDescent="0.3">
      <c r="A194" s="67" t="s">
        <v>321</v>
      </c>
      <c r="B194" s="66" t="s">
        <v>322</v>
      </c>
      <c r="C194" s="67" t="s">
        <v>323</v>
      </c>
      <c r="D194" s="68"/>
      <c r="E194" s="68"/>
      <c r="F194" s="69">
        <f>D194*E194</f>
        <v>0</v>
      </c>
      <c r="G194" s="70" t="e">
        <f t="shared" ref="G194:H196" si="35">E194/$J$534</f>
        <v>#DIV/0!</v>
      </c>
      <c r="H194" s="71" t="e">
        <f t="shared" si="35"/>
        <v>#DIV/0!</v>
      </c>
      <c r="I194" s="72"/>
      <c r="J194" s="73"/>
      <c r="K194" s="76"/>
      <c r="L194" s="8"/>
      <c r="M194" s="8"/>
      <c r="N194" s="8"/>
      <c r="O194" s="8"/>
      <c r="P194" s="8"/>
    </row>
    <row r="195" spans="1:16" ht="18.75" hidden="1" customHeight="1" x14ac:dyDescent="0.3">
      <c r="A195" s="67" t="s">
        <v>324</v>
      </c>
      <c r="B195" s="66" t="s">
        <v>325</v>
      </c>
      <c r="C195" s="67" t="s">
        <v>323</v>
      </c>
      <c r="D195" s="68"/>
      <c r="E195" s="68"/>
      <c r="F195" s="69">
        <f>D195*E195</f>
        <v>0</v>
      </c>
      <c r="G195" s="70" t="e">
        <f t="shared" si="35"/>
        <v>#DIV/0!</v>
      </c>
      <c r="H195" s="71" t="e">
        <f t="shared" si="35"/>
        <v>#DIV/0!</v>
      </c>
      <c r="I195" s="72"/>
      <c r="J195" s="73"/>
      <c r="K195" s="76"/>
      <c r="L195" s="8"/>
      <c r="M195" s="8"/>
      <c r="N195" s="8"/>
      <c r="O195" s="8"/>
      <c r="P195" s="8"/>
    </row>
    <row r="196" spans="1:16" ht="18.75" hidden="1" customHeight="1" x14ac:dyDescent="0.3">
      <c r="A196" s="67" t="s">
        <v>326</v>
      </c>
      <c r="B196" s="66" t="s">
        <v>327</v>
      </c>
      <c r="C196" s="67" t="s">
        <v>323</v>
      </c>
      <c r="D196" s="68"/>
      <c r="E196" s="68"/>
      <c r="F196" s="69">
        <f>D196*E196</f>
        <v>0</v>
      </c>
      <c r="G196" s="70" t="e">
        <f t="shared" si="35"/>
        <v>#DIV/0!</v>
      </c>
      <c r="H196" s="71" t="e">
        <f t="shared" si="35"/>
        <v>#DIV/0!</v>
      </c>
      <c r="I196" s="72"/>
      <c r="J196" s="73"/>
      <c r="K196" s="110"/>
      <c r="L196" s="8"/>
      <c r="M196" s="8"/>
      <c r="N196" s="8"/>
      <c r="O196" s="8"/>
      <c r="P196" s="8"/>
    </row>
    <row r="197" spans="1:16" ht="18.75" hidden="1" customHeight="1" x14ac:dyDescent="0.25">
      <c r="A197" s="89" t="s">
        <v>328</v>
      </c>
      <c r="B197" s="90" t="s">
        <v>329</v>
      </c>
      <c r="C197" s="91"/>
      <c r="D197" s="92"/>
      <c r="E197" s="123"/>
      <c r="F197" s="124">
        <f>SUM(F198:F206)</f>
        <v>0</v>
      </c>
      <c r="G197" s="125"/>
      <c r="H197" s="126"/>
      <c r="I197" s="123"/>
      <c r="J197" s="127"/>
      <c r="K197" s="76"/>
      <c r="L197" s="8"/>
      <c r="M197" s="8"/>
      <c r="N197" s="8"/>
      <c r="O197" s="8"/>
      <c r="P197" s="8"/>
    </row>
    <row r="198" spans="1:16" ht="18.75" hidden="1" customHeight="1" x14ac:dyDescent="0.3">
      <c r="A198" s="67" t="s">
        <v>330</v>
      </c>
      <c r="B198" s="66" t="s">
        <v>331</v>
      </c>
      <c r="C198" s="67" t="s">
        <v>80</v>
      </c>
      <c r="D198" s="68"/>
      <c r="E198" s="68"/>
      <c r="F198" s="69">
        <f t="shared" ref="F198:F206" si="36">D198*E198</f>
        <v>0</v>
      </c>
      <c r="G198" s="70" t="e">
        <f t="shared" ref="G198:G206" si="37">E198/$J$534</f>
        <v>#DIV/0!</v>
      </c>
      <c r="H198" s="71" t="e">
        <f t="shared" ref="H198:H206" si="38">F198/$J$534</f>
        <v>#DIV/0!</v>
      </c>
      <c r="I198" s="72"/>
      <c r="J198" s="73"/>
      <c r="K198" s="110"/>
      <c r="L198" s="8"/>
      <c r="M198" s="8"/>
      <c r="N198" s="8"/>
      <c r="O198" s="8"/>
      <c r="P198" s="8"/>
    </row>
    <row r="199" spans="1:16" ht="18.75" hidden="1" customHeight="1" x14ac:dyDescent="0.3">
      <c r="A199" s="67" t="s">
        <v>332</v>
      </c>
      <c r="B199" s="66" t="s">
        <v>333</v>
      </c>
      <c r="C199" s="67" t="s">
        <v>80</v>
      </c>
      <c r="D199" s="68"/>
      <c r="E199" s="68"/>
      <c r="F199" s="69">
        <f t="shared" si="36"/>
        <v>0</v>
      </c>
      <c r="G199" s="70" t="e">
        <f t="shared" si="37"/>
        <v>#DIV/0!</v>
      </c>
      <c r="H199" s="71" t="e">
        <f t="shared" si="38"/>
        <v>#DIV/0!</v>
      </c>
      <c r="I199" s="72"/>
      <c r="J199" s="73"/>
      <c r="K199" s="110"/>
      <c r="L199" s="8"/>
      <c r="M199" s="8"/>
      <c r="N199" s="8"/>
      <c r="O199" s="8"/>
      <c r="P199" s="8"/>
    </row>
    <row r="200" spans="1:16" ht="18.75" hidden="1" customHeight="1" x14ac:dyDescent="0.25">
      <c r="A200" s="67" t="s">
        <v>334</v>
      </c>
      <c r="B200" s="66" t="s">
        <v>335</v>
      </c>
      <c r="C200" s="67" t="s">
        <v>109</v>
      </c>
      <c r="D200" s="68">
        <v>0</v>
      </c>
      <c r="E200" s="81">
        <v>16000</v>
      </c>
      <c r="F200" s="82">
        <f t="shared" si="36"/>
        <v>0</v>
      </c>
      <c r="G200" s="83" t="e">
        <f t="shared" si="37"/>
        <v>#DIV/0!</v>
      </c>
      <c r="H200" s="84" t="e">
        <f t="shared" si="38"/>
        <v>#DIV/0!</v>
      </c>
      <c r="I200" s="85"/>
      <c r="J200" s="86"/>
      <c r="K200" s="110"/>
      <c r="L200" s="8"/>
      <c r="M200" s="8"/>
      <c r="N200" s="8"/>
      <c r="O200" s="8"/>
      <c r="P200" s="8"/>
    </row>
    <row r="201" spans="1:16" ht="18.75" hidden="1" customHeight="1" x14ac:dyDescent="0.3">
      <c r="A201" s="67" t="s">
        <v>336</v>
      </c>
      <c r="B201" s="66" t="s">
        <v>337</v>
      </c>
      <c r="C201" s="67" t="s">
        <v>80</v>
      </c>
      <c r="D201" s="68"/>
      <c r="E201" s="68"/>
      <c r="F201" s="69">
        <f t="shared" si="36"/>
        <v>0</v>
      </c>
      <c r="G201" s="70" t="e">
        <f t="shared" si="37"/>
        <v>#DIV/0!</v>
      </c>
      <c r="H201" s="71" t="e">
        <f t="shared" si="38"/>
        <v>#DIV/0!</v>
      </c>
      <c r="I201" s="72"/>
      <c r="J201" s="73"/>
      <c r="K201" s="110"/>
      <c r="L201" s="8"/>
      <c r="M201" s="8"/>
      <c r="N201" s="8"/>
      <c r="O201" s="8"/>
      <c r="P201" s="8"/>
    </row>
    <row r="202" spans="1:16" ht="18.75" hidden="1" customHeight="1" x14ac:dyDescent="0.25">
      <c r="A202" s="67" t="s">
        <v>338</v>
      </c>
      <c r="B202" s="66" t="s">
        <v>339</v>
      </c>
      <c r="C202" s="67" t="s">
        <v>80</v>
      </c>
      <c r="D202" s="68">
        <v>0</v>
      </c>
      <c r="E202" s="81">
        <v>1500</v>
      </c>
      <c r="F202" s="82">
        <f t="shared" si="36"/>
        <v>0</v>
      </c>
      <c r="G202" s="83" t="e">
        <f t="shared" si="37"/>
        <v>#DIV/0!</v>
      </c>
      <c r="H202" s="84" t="e">
        <f t="shared" si="38"/>
        <v>#DIV/0!</v>
      </c>
      <c r="I202" s="85"/>
      <c r="J202" s="86"/>
      <c r="K202" s="110"/>
      <c r="L202" s="8"/>
      <c r="M202" s="8"/>
      <c r="N202" s="8"/>
      <c r="O202" s="8"/>
      <c r="P202" s="8"/>
    </row>
    <row r="203" spans="1:16" ht="18.75" hidden="1" customHeight="1" x14ac:dyDescent="0.3">
      <c r="A203" s="67" t="s">
        <v>340</v>
      </c>
      <c r="B203" s="66" t="s">
        <v>341</v>
      </c>
      <c r="C203" s="67" t="s">
        <v>80</v>
      </c>
      <c r="D203" s="68"/>
      <c r="E203" s="68"/>
      <c r="F203" s="69">
        <f t="shared" si="36"/>
        <v>0</v>
      </c>
      <c r="G203" s="70" t="e">
        <f t="shared" si="37"/>
        <v>#DIV/0!</v>
      </c>
      <c r="H203" s="71" t="e">
        <f t="shared" si="38"/>
        <v>#DIV/0!</v>
      </c>
      <c r="I203" s="72"/>
      <c r="J203" s="73"/>
      <c r="K203" s="110"/>
      <c r="L203" s="8"/>
      <c r="M203" s="8"/>
      <c r="N203" s="8"/>
      <c r="O203" s="8"/>
      <c r="P203" s="8"/>
    </row>
    <row r="204" spans="1:16" ht="18.75" hidden="1" customHeight="1" x14ac:dyDescent="0.3">
      <c r="A204" s="67" t="s">
        <v>342</v>
      </c>
      <c r="B204" s="66" t="s">
        <v>266</v>
      </c>
      <c r="C204" s="67" t="s">
        <v>80</v>
      </c>
      <c r="D204" s="68"/>
      <c r="E204" s="68"/>
      <c r="F204" s="69">
        <f t="shared" si="36"/>
        <v>0</v>
      </c>
      <c r="G204" s="70" t="e">
        <f t="shared" si="37"/>
        <v>#DIV/0!</v>
      </c>
      <c r="H204" s="71" t="e">
        <f t="shared" si="38"/>
        <v>#DIV/0!</v>
      </c>
      <c r="I204" s="72"/>
      <c r="J204" s="73"/>
      <c r="K204" s="110"/>
      <c r="L204" s="8"/>
      <c r="M204" s="8"/>
      <c r="N204" s="8"/>
      <c r="O204" s="8"/>
      <c r="P204" s="8"/>
    </row>
    <row r="205" spans="1:16" ht="18.75" hidden="1" customHeight="1" x14ac:dyDescent="0.3">
      <c r="A205" s="67" t="s">
        <v>343</v>
      </c>
      <c r="B205" s="66" t="s">
        <v>344</v>
      </c>
      <c r="C205" s="67" t="s">
        <v>80</v>
      </c>
      <c r="D205" s="68"/>
      <c r="E205" s="68"/>
      <c r="F205" s="69">
        <f t="shared" si="36"/>
        <v>0</v>
      </c>
      <c r="G205" s="70" t="e">
        <f t="shared" si="37"/>
        <v>#DIV/0!</v>
      </c>
      <c r="H205" s="71" t="e">
        <f t="shared" si="38"/>
        <v>#DIV/0!</v>
      </c>
      <c r="I205" s="72"/>
      <c r="J205" s="73"/>
      <c r="K205" s="110"/>
      <c r="L205" s="8"/>
      <c r="M205" s="8"/>
      <c r="N205" s="8"/>
      <c r="O205" s="8"/>
      <c r="P205" s="8"/>
    </row>
    <row r="206" spans="1:16" ht="18.75" hidden="1" customHeight="1" x14ac:dyDescent="0.3">
      <c r="A206" s="67" t="s">
        <v>345</v>
      </c>
      <c r="B206" s="66" t="s">
        <v>346</v>
      </c>
      <c r="C206" s="67" t="s">
        <v>80</v>
      </c>
      <c r="D206" s="68"/>
      <c r="E206" s="68"/>
      <c r="F206" s="69">
        <f t="shared" si="36"/>
        <v>0</v>
      </c>
      <c r="G206" s="70" t="e">
        <f t="shared" si="37"/>
        <v>#DIV/0!</v>
      </c>
      <c r="H206" s="71" t="e">
        <f t="shared" si="38"/>
        <v>#DIV/0!</v>
      </c>
      <c r="I206" s="72"/>
      <c r="J206" s="73"/>
      <c r="K206" s="110"/>
      <c r="L206" s="8"/>
      <c r="M206" s="8"/>
      <c r="N206" s="8"/>
      <c r="O206" s="8"/>
      <c r="P206" s="8"/>
    </row>
    <row r="207" spans="1:16" ht="18.75" hidden="1" customHeight="1" x14ac:dyDescent="0.25">
      <c r="A207" s="89" t="s">
        <v>347</v>
      </c>
      <c r="B207" s="90" t="s">
        <v>348</v>
      </c>
      <c r="C207" s="91"/>
      <c r="D207" s="92"/>
      <c r="E207" s="123"/>
      <c r="F207" s="124">
        <f>F208+F224</f>
        <v>0</v>
      </c>
      <c r="G207" s="125"/>
      <c r="H207" s="126"/>
      <c r="I207" s="123"/>
      <c r="J207" s="127"/>
      <c r="K207" s="110"/>
      <c r="L207" s="8"/>
      <c r="M207" s="8"/>
      <c r="N207" s="8"/>
      <c r="O207" s="8"/>
      <c r="P207" s="8"/>
    </row>
    <row r="208" spans="1:16" ht="21" hidden="1" customHeight="1" x14ac:dyDescent="0.3">
      <c r="A208" s="128" t="s">
        <v>349</v>
      </c>
      <c r="B208" s="137" t="s">
        <v>350</v>
      </c>
      <c r="C208" s="138"/>
      <c r="D208" s="139"/>
      <c r="E208" s="140"/>
      <c r="F208" s="141">
        <f>SUM(F209:F223)</f>
        <v>0</v>
      </c>
      <c r="G208" s="142"/>
      <c r="H208" s="143"/>
      <c r="I208" s="144"/>
      <c r="J208" s="145"/>
      <c r="K208" s="110"/>
      <c r="L208" s="8"/>
      <c r="M208" s="8"/>
      <c r="N208" s="8"/>
      <c r="O208" s="8"/>
      <c r="P208" s="8"/>
    </row>
    <row r="209" spans="1:16" ht="18.75" hidden="1" customHeight="1" x14ac:dyDescent="0.3">
      <c r="A209" s="67" t="s">
        <v>351</v>
      </c>
      <c r="B209" s="117" t="s">
        <v>352</v>
      </c>
      <c r="C209" s="67" t="s">
        <v>80</v>
      </c>
      <c r="D209" s="68"/>
      <c r="E209" s="68"/>
      <c r="F209" s="69">
        <f t="shared" ref="F209:F223" si="39">D209*E209</f>
        <v>0</v>
      </c>
      <c r="G209" s="70" t="e">
        <f t="shared" ref="G209:G223" si="40">E209/$J$534</f>
        <v>#DIV/0!</v>
      </c>
      <c r="H209" s="71" t="e">
        <f t="shared" ref="H209:H223" si="41">F209/$J$534</f>
        <v>#DIV/0!</v>
      </c>
      <c r="I209" s="72"/>
      <c r="J209" s="73"/>
      <c r="K209" s="110"/>
      <c r="L209" s="8"/>
      <c r="M209" s="8"/>
      <c r="N209" s="8"/>
      <c r="O209" s="8"/>
      <c r="P209" s="8"/>
    </row>
    <row r="210" spans="1:16" ht="18.75" hidden="1" customHeight="1" x14ac:dyDescent="0.3">
      <c r="A210" s="67" t="s">
        <v>353</v>
      </c>
      <c r="B210" s="66" t="s">
        <v>354</v>
      </c>
      <c r="C210" s="67" t="s">
        <v>80</v>
      </c>
      <c r="D210" s="68"/>
      <c r="E210" s="68"/>
      <c r="F210" s="69">
        <f t="shared" si="39"/>
        <v>0</v>
      </c>
      <c r="G210" s="70" t="e">
        <f t="shared" si="40"/>
        <v>#DIV/0!</v>
      </c>
      <c r="H210" s="71" t="e">
        <f t="shared" si="41"/>
        <v>#DIV/0!</v>
      </c>
      <c r="I210" s="72"/>
      <c r="J210" s="73"/>
      <c r="K210" s="110"/>
      <c r="L210" s="8"/>
      <c r="M210" s="8"/>
      <c r="N210" s="8"/>
      <c r="O210" s="8"/>
      <c r="P210" s="8"/>
    </row>
    <row r="211" spans="1:16" ht="18.75" hidden="1" customHeight="1" x14ac:dyDescent="0.25">
      <c r="A211" s="67" t="s">
        <v>355</v>
      </c>
      <c r="B211" s="66" t="s">
        <v>356</v>
      </c>
      <c r="C211" s="67" t="s">
        <v>80</v>
      </c>
      <c r="D211" s="68">
        <v>0</v>
      </c>
      <c r="E211" s="68">
        <v>900</v>
      </c>
      <c r="F211" s="69">
        <f t="shared" si="39"/>
        <v>0</v>
      </c>
      <c r="G211" s="83" t="e">
        <f t="shared" si="40"/>
        <v>#DIV/0!</v>
      </c>
      <c r="H211" s="84" t="e">
        <f t="shared" si="41"/>
        <v>#DIV/0!</v>
      </c>
      <c r="I211" s="85"/>
      <c r="J211" s="86"/>
      <c r="K211" s="110"/>
      <c r="L211" s="8"/>
      <c r="M211" s="8"/>
      <c r="N211" s="8"/>
      <c r="O211" s="8"/>
      <c r="P211" s="8"/>
    </row>
    <row r="212" spans="1:16" ht="18.75" hidden="1" customHeight="1" x14ac:dyDescent="0.3">
      <c r="A212" s="67" t="s">
        <v>357</v>
      </c>
      <c r="B212" s="66" t="s">
        <v>358</v>
      </c>
      <c r="C212" s="67" t="s">
        <v>80</v>
      </c>
      <c r="D212" s="68"/>
      <c r="E212" s="68"/>
      <c r="F212" s="69">
        <f t="shared" si="39"/>
        <v>0</v>
      </c>
      <c r="G212" s="70" t="e">
        <f t="shared" si="40"/>
        <v>#DIV/0!</v>
      </c>
      <c r="H212" s="71" t="e">
        <f t="shared" si="41"/>
        <v>#DIV/0!</v>
      </c>
      <c r="I212" s="72"/>
      <c r="J212" s="73"/>
      <c r="K212" s="110"/>
      <c r="L212" s="8"/>
      <c r="M212" s="8"/>
      <c r="N212" s="8"/>
      <c r="O212" s="8"/>
      <c r="P212" s="8"/>
    </row>
    <row r="213" spans="1:16" ht="18.75" hidden="1" customHeight="1" x14ac:dyDescent="0.3">
      <c r="A213" s="67" t="s">
        <v>359</v>
      </c>
      <c r="B213" s="66" t="s">
        <v>360</v>
      </c>
      <c r="C213" s="67" t="s">
        <v>80</v>
      </c>
      <c r="D213" s="68"/>
      <c r="E213" s="68"/>
      <c r="F213" s="69">
        <f t="shared" si="39"/>
        <v>0</v>
      </c>
      <c r="G213" s="70" t="e">
        <f t="shared" si="40"/>
        <v>#DIV/0!</v>
      </c>
      <c r="H213" s="71" t="e">
        <f t="shared" si="41"/>
        <v>#DIV/0!</v>
      </c>
      <c r="I213" s="72"/>
      <c r="J213" s="73"/>
      <c r="K213" s="110"/>
      <c r="L213" s="8"/>
      <c r="M213" s="8"/>
      <c r="N213" s="8"/>
      <c r="O213" s="8"/>
      <c r="P213" s="8"/>
    </row>
    <row r="214" spans="1:16" ht="18.75" hidden="1" customHeight="1" x14ac:dyDescent="0.3">
      <c r="A214" s="67" t="s">
        <v>361</v>
      </c>
      <c r="B214" s="66" t="s">
        <v>362</v>
      </c>
      <c r="C214" s="67" t="s">
        <v>80</v>
      </c>
      <c r="D214" s="68"/>
      <c r="E214" s="68"/>
      <c r="F214" s="69">
        <f t="shared" si="39"/>
        <v>0</v>
      </c>
      <c r="G214" s="70" t="e">
        <f t="shared" si="40"/>
        <v>#DIV/0!</v>
      </c>
      <c r="H214" s="71" t="e">
        <f t="shared" si="41"/>
        <v>#DIV/0!</v>
      </c>
      <c r="I214" s="72"/>
      <c r="J214" s="73"/>
      <c r="K214" s="110"/>
      <c r="L214" s="8"/>
      <c r="M214" s="8"/>
      <c r="N214" s="8"/>
      <c r="O214" s="8"/>
      <c r="P214" s="8"/>
    </row>
    <row r="215" spans="1:16" ht="18.75" hidden="1" customHeight="1" x14ac:dyDescent="0.3">
      <c r="A215" s="67" t="s">
        <v>363</v>
      </c>
      <c r="B215" s="66" t="s">
        <v>364</v>
      </c>
      <c r="C215" s="67" t="s">
        <v>80</v>
      </c>
      <c r="D215" s="68"/>
      <c r="E215" s="68"/>
      <c r="F215" s="69">
        <f t="shared" si="39"/>
        <v>0</v>
      </c>
      <c r="G215" s="70" t="e">
        <f t="shared" si="40"/>
        <v>#DIV/0!</v>
      </c>
      <c r="H215" s="71" t="e">
        <f t="shared" si="41"/>
        <v>#DIV/0!</v>
      </c>
      <c r="I215" s="72"/>
      <c r="J215" s="73"/>
      <c r="K215" s="110"/>
      <c r="L215" s="8"/>
      <c r="M215" s="8"/>
      <c r="N215" s="8"/>
      <c r="O215" s="8"/>
      <c r="P215" s="8"/>
    </row>
    <row r="216" spans="1:16" ht="18.75" hidden="1" customHeight="1" x14ac:dyDescent="0.3">
      <c r="A216" s="67" t="s">
        <v>365</v>
      </c>
      <c r="B216" s="66" t="s">
        <v>366</v>
      </c>
      <c r="C216" s="67" t="s">
        <v>80</v>
      </c>
      <c r="D216" s="68"/>
      <c r="E216" s="68"/>
      <c r="F216" s="69">
        <f t="shared" si="39"/>
        <v>0</v>
      </c>
      <c r="G216" s="70" t="e">
        <f t="shared" si="40"/>
        <v>#DIV/0!</v>
      </c>
      <c r="H216" s="71" t="e">
        <f t="shared" si="41"/>
        <v>#DIV/0!</v>
      </c>
      <c r="I216" s="72"/>
      <c r="J216" s="73"/>
      <c r="K216" s="110"/>
      <c r="L216" s="8"/>
      <c r="M216" s="8"/>
      <c r="N216" s="8"/>
      <c r="O216" s="8"/>
      <c r="P216" s="8"/>
    </row>
    <row r="217" spans="1:16" ht="18.75" hidden="1" customHeight="1" x14ac:dyDescent="0.3">
      <c r="A217" s="67" t="s">
        <v>367</v>
      </c>
      <c r="B217" s="66" t="s">
        <v>368</v>
      </c>
      <c r="C217" s="67" t="s">
        <v>80</v>
      </c>
      <c r="D217" s="68"/>
      <c r="E217" s="68"/>
      <c r="F217" s="69">
        <f t="shared" si="39"/>
        <v>0</v>
      </c>
      <c r="G217" s="70" t="e">
        <f t="shared" si="40"/>
        <v>#DIV/0!</v>
      </c>
      <c r="H217" s="71" t="e">
        <f t="shared" si="41"/>
        <v>#DIV/0!</v>
      </c>
      <c r="I217" s="72"/>
      <c r="J217" s="73"/>
      <c r="K217" s="110"/>
      <c r="L217" s="8"/>
      <c r="M217" s="8"/>
      <c r="N217" s="8"/>
      <c r="O217" s="8"/>
      <c r="P217" s="8"/>
    </row>
    <row r="218" spans="1:16" ht="18.75" hidden="1" customHeight="1" x14ac:dyDescent="0.3">
      <c r="A218" s="67" t="s">
        <v>369</v>
      </c>
      <c r="B218" s="66" t="s">
        <v>370</v>
      </c>
      <c r="C218" s="67" t="s">
        <v>80</v>
      </c>
      <c r="D218" s="68"/>
      <c r="E218" s="68"/>
      <c r="F218" s="69">
        <f t="shared" si="39"/>
        <v>0</v>
      </c>
      <c r="G218" s="70" t="e">
        <f t="shared" si="40"/>
        <v>#DIV/0!</v>
      </c>
      <c r="H218" s="71" t="e">
        <f t="shared" si="41"/>
        <v>#DIV/0!</v>
      </c>
      <c r="I218" s="72"/>
      <c r="J218" s="73"/>
      <c r="K218" s="110"/>
      <c r="L218" s="8"/>
      <c r="M218" s="8"/>
      <c r="N218" s="8"/>
      <c r="O218" s="8"/>
      <c r="P218" s="8"/>
    </row>
    <row r="219" spans="1:16" ht="18.75" hidden="1" customHeight="1" x14ac:dyDescent="0.3">
      <c r="A219" s="67" t="s">
        <v>371</v>
      </c>
      <c r="B219" s="66" t="s">
        <v>372</v>
      </c>
      <c r="C219" s="67" t="s">
        <v>80</v>
      </c>
      <c r="D219" s="68"/>
      <c r="E219" s="68"/>
      <c r="F219" s="69">
        <f t="shared" si="39"/>
        <v>0</v>
      </c>
      <c r="G219" s="70" t="e">
        <f t="shared" si="40"/>
        <v>#DIV/0!</v>
      </c>
      <c r="H219" s="71" t="e">
        <f t="shared" si="41"/>
        <v>#DIV/0!</v>
      </c>
      <c r="I219" s="72"/>
      <c r="J219" s="73"/>
      <c r="K219" s="110"/>
      <c r="L219" s="8"/>
      <c r="M219" s="8"/>
      <c r="N219" s="8"/>
      <c r="O219" s="8"/>
      <c r="P219" s="8"/>
    </row>
    <row r="220" spans="1:16" ht="18.75" hidden="1" customHeight="1" x14ac:dyDescent="0.3">
      <c r="A220" s="67" t="s">
        <v>373</v>
      </c>
      <c r="B220" s="66" t="s">
        <v>374</v>
      </c>
      <c r="C220" s="67" t="s">
        <v>80</v>
      </c>
      <c r="D220" s="68"/>
      <c r="E220" s="68"/>
      <c r="F220" s="69">
        <f t="shared" si="39"/>
        <v>0</v>
      </c>
      <c r="G220" s="70" t="e">
        <f t="shared" si="40"/>
        <v>#DIV/0!</v>
      </c>
      <c r="H220" s="71" t="e">
        <f t="shared" si="41"/>
        <v>#DIV/0!</v>
      </c>
      <c r="I220" s="72"/>
      <c r="J220" s="73"/>
      <c r="K220" s="110"/>
      <c r="L220" s="8"/>
      <c r="M220" s="8"/>
      <c r="N220" s="8"/>
      <c r="O220" s="8"/>
      <c r="P220" s="8"/>
    </row>
    <row r="221" spans="1:16" ht="18.75" hidden="1" customHeight="1" x14ac:dyDescent="0.3">
      <c r="A221" s="67" t="s">
        <v>375</v>
      </c>
      <c r="B221" s="66" t="s">
        <v>376</v>
      </c>
      <c r="C221" s="67" t="s">
        <v>80</v>
      </c>
      <c r="D221" s="68"/>
      <c r="E221" s="68"/>
      <c r="F221" s="69">
        <f t="shared" si="39"/>
        <v>0</v>
      </c>
      <c r="G221" s="70" t="e">
        <f t="shared" si="40"/>
        <v>#DIV/0!</v>
      </c>
      <c r="H221" s="71" t="e">
        <f t="shared" si="41"/>
        <v>#DIV/0!</v>
      </c>
      <c r="I221" s="72"/>
      <c r="J221" s="73"/>
      <c r="K221" s="110"/>
      <c r="L221" s="8"/>
      <c r="M221" s="8"/>
      <c r="N221" s="8"/>
      <c r="O221" s="8"/>
      <c r="P221" s="8"/>
    </row>
    <row r="222" spans="1:16" ht="18.75" hidden="1" customHeight="1" x14ac:dyDescent="0.3">
      <c r="A222" s="67" t="s">
        <v>377</v>
      </c>
      <c r="B222" s="66" t="s">
        <v>378</v>
      </c>
      <c r="C222" s="67" t="s">
        <v>323</v>
      </c>
      <c r="D222" s="68"/>
      <c r="E222" s="68"/>
      <c r="F222" s="69">
        <f t="shared" si="39"/>
        <v>0</v>
      </c>
      <c r="G222" s="70" t="e">
        <f t="shared" si="40"/>
        <v>#DIV/0!</v>
      </c>
      <c r="H222" s="71" t="e">
        <f t="shared" si="41"/>
        <v>#DIV/0!</v>
      </c>
      <c r="I222" s="72"/>
      <c r="J222" s="73"/>
      <c r="K222" s="110"/>
      <c r="L222" s="8"/>
      <c r="M222" s="8"/>
      <c r="N222" s="8"/>
      <c r="O222" s="8"/>
      <c r="P222" s="8"/>
    </row>
    <row r="223" spans="1:16" ht="18.75" hidden="1" customHeight="1" x14ac:dyDescent="0.3">
      <c r="A223" s="67" t="s">
        <v>379</v>
      </c>
      <c r="B223" s="66" t="s">
        <v>380</v>
      </c>
      <c r="C223" s="67" t="s">
        <v>323</v>
      </c>
      <c r="D223" s="68"/>
      <c r="E223" s="68"/>
      <c r="F223" s="69">
        <f t="shared" si="39"/>
        <v>0</v>
      </c>
      <c r="G223" s="70" t="e">
        <f t="shared" si="40"/>
        <v>#DIV/0!</v>
      </c>
      <c r="H223" s="71" t="e">
        <f t="shared" si="41"/>
        <v>#DIV/0!</v>
      </c>
      <c r="I223" s="72"/>
      <c r="J223" s="73"/>
      <c r="K223" s="110"/>
      <c r="L223" s="8"/>
      <c r="M223" s="8"/>
      <c r="N223" s="8"/>
      <c r="O223" s="8"/>
      <c r="P223" s="39"/>
    </row>
    <row r="224" spans="1:16" ht="18.75" hidden="1" customHeight="1" x14ac:dyDescent="0.3">
      <c r="A224" s="128" t="s">
        <v>381</v>
      </c>
      <c r="B224" s="137" t="s">
        <v>382</v>
      </c>
      <c r="C224" s="138"/>
      <c r="D224" s="139"/>
      <c r="E224" s="105"/>
      <c r="F224" s="120">
        <f>SUM(F225:F245)</f>
        <v>0</v>
      </c>
      <c r="G224" s="107"/>
      <c r="H224" s="108"/>
      <c r="I224" s="105"/>
      <c r="J224" s="109"/>
      <c r="K224" s="110"/>
      <c r="L224" s="8"/>
      <c r="M224" s="8"/>
      <c r="N224" s="8"/>
      <c r="O224" s="8"/>
      <c r="P224" s="39"/>
    </row>
    <row r="225" spans="1:16" ht="18.75" hidden="1" customHeight="1" x14ac:dyDescent="0.3">
      <c r="A225" s="67" t="s">
        <v>383</v>
      </c>
      <c r="B225" s="66" t="s">
        <v>384</v>
      </c>
      <c r="C225" s="67" t="s">
        <v>80</v>
      </c>
      <c r="D225" s="68"/>
      <c r="E225" s="68"/>
      <c r="F225" s="69">
        <f t="shared" ref="F225:F245" si="42">D225*E225</f>
        <v>0</v>
      </c>
      <c r="G225" s="70" t="e">
        <f t="shared" ref="G225:G245" si="43">E225/$J$534</f>
        <v>#DIV/0!</v>
      </c>
      <c r="H225" s="71" t="e">
        <f t="shared" ref="H225:H245" si="44">F225/$J$534</f>
        <v>#DIV/0!</v>
      </c>
      <c r="I225" s="72"/>
      <c r="J225" s="73"/>
      <c r="K225" s="110"/>
      <c r="L225" s="8"/>
      <c r="M225" s="8"/>
      <c r="N225" s="8"/>
      <c r="O225" s="8"/>
      <c r="P225" s="146"/>
    </row>
    <row r="226" spans="1:16" ht="18.75" hidden="1" customHeight="1" x14ac:dyDescent="0.3">
      <c r="A226" s="67" t="s">
        <v>385</v>
      </c>
      <c r="B226" s="66" t="s">
        <v>386</v>
      </c>
      <c r="C226" s="67" t="s">
        <v>80</v>
      </c>
      <c r="D226" s="68"/>
      <c r="E226" s="68"/>
      <c r="F226" s="69">
        <f t="shared" si="42"/>
        <v>0</v>
      </c>
      <c r="G226" s="70" t="e">
        <f t="shared" si="43"/>
        <v>#DIV/0!</v>
      </c>
      <c r="H226" s="71" t="e">
        <f t="shared" si="44"/>
        <v>#DIV/0!</v>
      </c>
      <c r="I226" s="72"/>
      <c r="J226" s="73"/>
      <c r="K226" s="110"/>
      <c r="L226" s="8"/>
      <c r="M226" s="8"/>
      <c r="N226" s="8"/>
      <c r="O226" s="8"/>
      <c r="P226" s="146"/>
    </row>
    <row r="227" spans="1:16" ht="18.75" hidden="1" customHeight="1" x14ac:dyDescent="0.3">
      <c r="A227" s="67" t="s">
        <v>387</v>
      </c>
      <c r="B227" s="66" t="s">
        <v>388</v>
      </c>
      <c r="C227" s="67" t="s">
        <v>80</v>
      </c>
      <c r="D227" s="68"/>
      <c r="E227" s="68"/>
      <c r="F227" s="69">
        <f t="shared" si="42"/>
        <v>0</v>
      </c>
      <c r="G227" s="70" t="e">
        <f t="shared" si="43"/>
        <v>#DIV/0!</v>
      </c>
      <c r="H227" s="71" t="e">
        <f t="shared" si="44"/>
        <v>#DIV/0!</v>
      </c>
      <c r="I227" s="72"/>
      <c r="J227" s="73"/>
      <c r="K227" s="8"/>
      <c r="L227" s="8"/>
      <c r="M227" s="8"/>
      <c r="N227" s="8"/>
      <c r="O227" s="8"/>
      <c r="P227" s="110"/>
    </row>
    <row r="228" spans="1:16" ht="18.75" hidden="1" customHeight="1" x14ac:dyDescent="0.3">
      <c r="A228" s="67" t="s">
        <v>389</v>
      </c>
      <c r="B228" s="66" t="s">
        <v>390</v>
      </c>
      <c r="C228" s="67" t="s">
        <v>80</v>
      </c>
      <c r="D228" s="68"/>
      <c r="E228" s="68"/>
      <c r="F228" s="69">
        <f t="shared" si="42"/>
        <v>0</v>
      </c>
      <c r="G228" s="70" t="e">
        <f t="shared" si="43"/>
        <v>#DIV/0!</v>
      </c>
      <c r="H228" s="71" t="e">
        <f t="shared" si="44"/>
        <v>#DIV/0!</v>
      </c>
      <c r="I228" s="72"/>
      <c r="J228" s="73"/>
      <c r="K228" s="8"/>
      <c r="L228" s="8"/>
      <c r="M228" s="8"/>
      <c r="N228" s="8"/>
      <c r="O228" s="8"/>
      <c r="P228" s="110"/>
    </row>
    <row r="229" spans="1:16" ht="18.75" hidden="1" customHeight="1" x14ac:dyDescent="0.3">
      <c r="A229" s="67" t="s">
        <v>391</v>
      </c>
      <c r="B229" s="66" t="s">
        <v>392</v>
      </c>
      <c r="C229" s="67" t="s">
        <v>80</v>
      </c>
      <c r="D229" s="68"/>
      <c r="E229" s="68"/>
      <c r="F229" s="69">
        <f t="shared" si="42"/>
        <v>0</v>
      </c>
      <c r="G229" s="70" t="e">
        <f t="shared" si="43"/>
        <v>#DIV/0!</v>
      </c>
      <c r="H229" s="71" t="e">
        <f t="shared" si="44"/>
        <v>#DIV/0!</v>
      </c>
      <c r="I229" s="72"/>
      <c r="J229" s="73"/>
      <c r="K229" s="8"/>
      <c r="L229" s="8"/>
      <c r="M229" s="8"/>
      <c r="N229" s="8"/>
      <c r="O229" s="8"/>
      <c r="P229" s="110"/>
    </row>
    <row r="230" spans="1:16" ht="18.75" hidden="1" customHeight="1" x14ac:dyDescent="0.3">
      <c r="A230" s="67" t="s">
        <v>393</v>
      </c>
      <c r="B230" s="66" t="s">
        <v>394</v>
      </c>
      <c r="C230" s="67" t="s">
        <v>80</v>
      </c>
      <c r="D230" s="68"/>
      <c r="E230" s="68"/>
      <c r="F230" s="69">
        <f t="shared" si="42"/>
        <v>0</v>
      </c>
      <c r="G230" s="70" t="e">
        <f t="shared" si="43"/>
        <v>#DIV/0!</v>
      </c>
      <c r="H230" s="71" t="e">
        <f t="shared" si="44"/>
        <v>#DIV/0!</v>
      </c>
      <c r="I230" s="72"/>
      <c r="J230" s="73"/>
      <c r="K230" s="110"/>
      <c r="L230" s="8"/>
      <c r="M230" s="8"/>
      <c r="N230" s="8"/>
      <c r="O230" s="8"/>
      <c r="P230" s="39"/>
    </row>
    <row r="231" spans="1:16" ht="18.75" hidden="1" customHeight="1" x14ac:dyDescent="0.3">
      <c r="A231" s="67" t="s">
        <v>395</v>
      </c>
      <c r="B231" s="66" t="s">
        <v>396</v>
      </c>
      <c r="C231" s="67" t="s">
        <v>80</v>
      </c>
      <c r="D231" s="68"/>
      <c r="E231" s="68"/>
      <c r="F231" s="69">
        <f t="shared" si="42"/>
        <v>0</v>
      </c>
      <c r="G231" s="70" t="e">
        <f t="shared" si="43"/>
        <v>#DIV/0!</v>
      </c>
      <c r="H231" s="71" t="e">
        <f t="shared" si="44"/>
        <v>#DIV/0!</v>
      </c>
      <c r="I231" s="72"/>
      <c r="J231" s="73"/>
      <c r="K231" s="110"/>
      <c r="L231" s="8"/>
      <c r="M231" s="8"/>
      <c r="N231" s="8"/>
      <c r="O231" s="8"/>
      <c r="P231" s="39"/>
    </row>
    <row r="232" spans="1:16" ht="18.75" hidden="1" customHeight="1" x14ac:dyDescent="0.3">
      <c r="A232" s="67" t="s">
        <v>397</v>
      </c>
      <c r="B232" s="66" t="s">
        <v>398</v>
      </c>
      <c r="C232" s="67" t="s">
        <v>80</v>
      </c>
      <c r="D232" s="68"/>
      <c r="E232" s="68"/>
      <c r="F232" s="69">
        <f t="shared" si="42"/>
        <v>0</v>
      </c>
      <c r="G232" s="70" t="e">
        <f t="shared" si="43"/>
        <v>#DIV/0!</v>
      </c>
      <c r="H232" s="71" t="e">
        <f t="shared" si="44"/>
        <v>#DIV/0!</v>
      </c>
      <c r="I232" s="72"/>
      <c r="J232" s="73"/>
      <c r="K232" s="110"/>
      <c r="L232" s="8"/>
      <c r="M232" s="8"/>
      <c r="N232" s="8"/>
      <c r="O232" s="8"/>
      <c r="P232" s="39"/>
    </row>
    <row r="233" spans="1:16" ht="18.75" hidden="1" customHeight="1" x14ac:dyDescent="0.3">
      <c r="A233" s="67" t="s">
        <v>399</v>
      </c>
      <c r="B233" s="66" t="s">
        <v>400</v>
      </c>
      <c r="C233" s="67" t="s">
        <v>80</v>
      </c>
      <c r="D233" s="68"/>
      <c r="E233" s="81"/>
      <c r="F233" s="82">
        <f t="shared" si="42"/>
        <v>0</v>
      </c>
      <c r="G233" s="70" t="e">
        <f t="shared" si="43"/>
        <v>#DIV/0!</v>
      </c>
      <c r="H233" s="71" t="e">
        <f t="shared" si="44"/>
        <v>#DIV/0!</v>
      </c>
      <c r="I233" s="72"/>
      <c r="J233" s="73"/>
      <c r="K233" s="110"/>
      <c r="L233" s="8"/>
      <c r="M233" s="8"/>
      <c r="N233" s="8"/>
      <c r="O233" s="8"/>
      <c r="P233" s="146"/>
    </row>
    <row r="234" spans="1:16" ht="18.75" hidden="1" customHeight="1" x14ac:dyDescent="0.3">
      <c r="A234" s="67" t="s">
        <v>401</v>
      </c>
      <c r="B234" s="66" t="s">
        <v>402</v>
      </c>
      <c r="C234" s="67" t="s">
        <v>80</v>
      </c>
      <c r="D234" s="68"/>
      <c r="E234" s="68"/>
      <c r="F234" s="69">
        <f t="shared" si="42"/>
        <v>0</v>
      </c>
      <c r="G234" s="70" t="e">
        <f t="shared" si="43"/>
        <v>#DIV/0!</v>
      </c>
      <c r="H234" s="71" t="e">
        <f t="shared" si="44"/>
        <v>#DIV/0!</v>
      </c>
      <c r="I234" s="72"/>
      <c r="J234" s="73"/>
      <c r="K234" s="110"/>
      <c r="L234" s="8"/>
      <c r="M234" s="8"/>
      <c r="N234" s="8"/>
      <c r="O234" s="8"/>
      <c r="P234" s="98"/>
    </row>
    <row r="235" spans="1:16" ht="18.75" hidden="1" customHeight="1" x14ac:dyDescent="0.3">
      <c r="A235" s="67" t="s">
        <v>403</v>
      </c>
      <c r="B235" s="66" t="s">
        <v>404</v>
      </c>
      <c r="C235" s="67" t="s">
        <v>80</v>
      </c>
      <c r="D235" s="68"/>
      <c r="E235" s="68"/>
      <c r="F235" s="69">
        <f t="shared" si="42"/>
        <v>0</v>
      </c>
      <c r="G235" s="70" t="e">
        <f t="shared" si="43"/>
        <v>#DIV/0!</v>
      </c>
      <c r="H235" s="71" t="e">
        <f t="shared" si="44"/>
        <v>#DIV/0!</v>
      </c>
      <c r="I235" s="72"/>
      <c r="J235" s="73"/>
      <c r="K235" s="110"/>
      <c r="L235" s="8"/>
      <c r="M235" s="8"/>
      <c r="N235" s="8"/>
      <c r="O235" s="8"/>
      <c r="P235" s="146"/>
    </row>
    <row r="236" spans="1:16" ht="18.75" hidden="1" customHeight="1" x14ac:dyDescent="0.3">
      <c r="A236" s="67" t="s">
        <v>405</v>
      </c>
      <c r="B236" s="66" t="s">
        <v>406</v>
      </c>
      <c r="C236" s="67" t="s">
        <v>80</v>
      </c>
      <c r="D236" s="68"/>
      <c r="E236" s="68"/>
      <c r="F236" s="69">
        <f t="shared" si="42"/>
        <v>0</v>
      </c>
      <c r="G236" s="70" t="e">
        <f t="shared" si="43"/>
        <v>#DIV/0!</v>
      </c>
      <c r="H236" s="71" t="e">
        <f t="shared" si="44"/>
        <v>#DIV/0!</v>
      </c>
      <c r="I236" s="72"/>
      <c r="J236" s="73"/>
      <c r="K236" s="110"/>
      <c r="L236" s="8"/>
      <c r="M236" s="8"/>
      <c r="N236" s="8"/>
      <c r="O236" s="8"/>
      <c r="P236" s="39"/>
    </row>
    <row r="237" spans="1:16" ht="18.75" hidden="1" customHeight="1" x14ac:dyDescent="0.3">
      <c r="A237" s="67" t="s">
        <v>407</v>
      </c>
      <c r="B237" s="66" t="s">
        <v>408</v>
      </c>
      <c r="C237" s="67" t="s">
        <v>80</v>
      </c>
      <c r="D237" s="68"/>
      <c r="E237" s="68"/>
      <c r="F237" s="69">
        <f t="shared" si="42"/>
        <v>0</v>
      </c>
      <c r="G237" s="70" t="e">
        <f t="shared" si="43"/>
        <v>#DIV/0!</v>
      </c>
      <c r="H237" s="71" t="e">
        <f t="shared" si="44"/>
        <v>#DIV/0!</v>
      </c>
      <c r="I237" s="72"/>
      <c r="J237" s="73"/>
      <c r="K237" s="110"/>
      <c r="L237" s="8"/>
      <c r="M237" s="8"/>
      <c r="N237" s="8"/>
      <c r="O237" s="8"/>
      <c r="P237" s="39"/>
    </row>
    <row r="238" spans="1:16" ht="18.75" hidden="1" customHeight="1" x14ac:dyDescent="0.3">
      <c r="A238" s="67" t="s">
        <v>409</v>
      </c>
      <c r="B238" s="66" t="s">
        <v>410</v>
      </c>
      <c r="C238" s="67" t="s">
        <v>80</v>
      </c>
      <c r="D238" s="68"/>
      <c r="E238" s="68"/>
      <c r="F238" s="69">
        <f t="shared" si="42"/>
        <v>0</v>
      </c>
      <c r="G238" s="70" t="e">
        <f t="shared" si="43"/>
        <v>#DIV/0!</v>
      </c>
      <c r="H238" s="71" t="e">
        <f t="shared" si="44"/>
        <v>#DIV/0!</v>
      </c>
      <c r="I238" s="72"/>
      <c r="J238" s="73"/>
      <c r="K238" s="8"/>
      <c r="L238" s="8"/>
      <c r="M238" s="8"/>
      <c r="N238" s="8"/>
      <c r="O238" s="8"/>
      <c r="P238" s="39"/>
    </row>
    <row r="239" spans="1:16" ht="18.75" hidden="1" customHeight="1" x14ac:dyDescent="0.3">
      <c r="A239" s="67" t="s">
        <v>411</v>
      </c>
      <c r="B239" s="66" t="s">
        <v>412</v>
      </c>
      <c r="C239" s="67" t="s">
        <v>80</v>
      </c>
      <c r="D239" s="68"/>
      <c r="E239" s="68"/>
      <c r="F239" s="69">
        <f t="shared" si="42"/>
        <v>0</v>
      </c>
      <c r="G239" s="70" t="e">
        <f t="shared" si="43"/>
        <v>#DIV/0!</v>
      </c>
      <c r="H239" s="71" t="e">
        <f t="shared" si="44"/>
        <v>#DIV/0!</v>
      </c>
      <c r="I239" s="72"/>
      <c r="J239" s="73"/>
      <c r="K239" s="8"/>
      <c r="L239" s="8"/>
      <c r="M239" s="8"/>
      <c r="N239" s="8"/>
      <c r="O239" s="8"/>
      <c r="P239" s="39"/>
    </row>
    <row r="240" spans="1:16" ht="18.75" hidden="1" customHeight="1" x14ac:dyDescent="0.3">
      <c r="A240" s="67" t="s">
        <v>413</v>
      </c>
      <c r="B240" s="66" t="s">
        <v>414</v>
      </c>
      <c r="C240" s="67" t="s">
        <v>80</v>
      </c>
      <c r="D240" s="68"/>
      <c r="E240" s="68"/>
      <c r="F240" s="69">
        <f t="shared" si="42"/>
        <v>0</v>
      </c>
      <c r="G240" s="70" t="e">
        <f t="shared" si="43"/>
        <v>#DIV/0!</v>
      </c>
      <c r="H240" s="71" t="e">
        <f t="shared" si="44"/>
        <v>#DIV/0!</v>
      </c>
      <c r="I240" s="72"/>
      <c r="J240" s="73"/>
      <c r="K240" s="8"/>
      <c r="L240" s="8"/>
      <c r="M240" s="8"/>
      <c r="N240" s="8"/>
      <c r="O240" s="8"/>
      <c r="P240" s="39"/>
    </row>
    <row r="241" spans="1:16" ht="18.75" hidden="1" customHeight="1" x14ac:dyDescent="0.3">
      <c r="A241" s="67" t="s">
        <v>415</v>
      </c>
      <c r="B241" s="66" t="s">
        <v>416</v>
      </c>
      <c r="C241" s="67" t="s">
        <v>80</v>
      </c>
      <c r="D241" s="68"/>
      <c r="E241" s="68"/>
      <c r="F241" s="69">
        <f t="shared" si="42"/>
        <v>0</v>
      </c>
      <c r="G241" s="70" t="e">
        <f t="shared" si="43"/>
        <v>#DIV/0!</v>
      </c>
      <c r="H241" s="71" t="e">
        <f t="shared" si="44"/>
        <v>#DIV/0!</v>
      </c>
      <c r="I241" s="72"/>
      <c r="J241" s="73"/>
      <c r="K241" s="8"/>
      <c r="L241" s="8"/>
      <c r="M241" s="8"/>
      <c r="N241" s="8"/>
      <c r="O241" s="8"/>
      <c r="P241" s="39"/>
    </row>
    <row r="242" spans="1:16" ht="18.75" hidden="1" customHeight="1" x14ac:dyDescent="0.3">
      <c r="A242" s="67" t="s">
        <v>417</v>
      </c>
      <c r="B242" s="66" t="s">
        <v>418</v>
      </c>
      <c r="C242" s="67" t="s">
        <v>323</v>
      </c>
      <c r="D242" s="68"/>
      <c r="E242" s="68"/>
      <c r="F242" s="69">
        <f t="shared" si="42"/>
        <v>0</v>
      </c>
      <c r="G242" s="70" t="e">
        <f t="shared" si="43"/>
        <v>#DIV/0!</v>
      </c>
      <c r="H242" s="71" t="e">
        <f t="shared" si="44"/>
        <v>#DIV/0!</v>
      </c>
      <c r="I242" s="72"/>
      <c r="J242" s="73"/>
      <c r="K242" s="8"/>
      <c r="L242" s="8"/>
      <c r="M242" s="8"/>
      <c r="N242" s="8"/>
      <c r="O242" s="8"/>
      <c r="P242" s="48"/>
    </row>
    <row r="243" spans="1:16" ht="18.75" hidden="1" customHeight="1" x14ac:dyDescent="0.3">
      <c r="A243" s="67" t="s">
        <v>419</v>
      </c>
      <c r="B243" s="66" t="s">
        <v>420</v>
      </c>
      <c r="C243" s="67" t="s">
        <v>323</v>
      </c>
      <c r="D243" s="68"/>
      <c r="E243" s="68"/>
      <c r="F243" s="69">
        <f t="shared" si="42"/>
        <v>0</v>
      </c>
      <c r="G243" s="70" t="e">
        <f t="shared" si="43"/>
        <v>#DIV/0!</v>
      </c>
      <c r="H243" s="71" t="e">
        <f t="shared" si="44"/>
        <v>#DIV/0!</v>
      </c>
      <c r="I243" s="72"/>
      <c r="J243" s="73"/>
      <c r="K243" s="8"/>
      <c r="L243" s="8"/>
      <c r="M243" s="8"/>
      <c r="N243" s="8"/>
      <c r="O243" s="8"/>
      <c r="P243" s="48"/>
    </row>
    <row r="244" spans="1:16" ht="18.75" hidden="1" customHeight="1" x14ac:dyDescent="0.3">
      <c r="A244" s="67" t="s">
        <v>421</v>
      </c>
      <c r="B244" s="66" t="s">
        <v>422</v>
      </c>
      <c r="C244" s="67" t="s">
        <v>323</v>
      </c>
      <c r="D244" s="68"/>
      <c r="E244" s="68"/>
      <c r="F244" s="69">
        <f t="shared" si="42"/>
        <v>0</v>
      </c>
      <c r="G244" s="70" t="e">
        <f t="shared" si="43"/>
        <v>#DIV/0!</v>
      </c>
      <c r="H244" s="71" t="e">
        <f t="shared" si="44"/>
        <v>#DIV/0!</v>
      </c>
      <c r="I244" s="72"/>
      <c r="J244" s="73"/>
      <c r="K244" s="8"/>
      <c r="L244" s="8"/>
      <c r="M244" s="8"/>
      <c r="N244" s="8"/>
      <c r="O244" s="8"/>
      <c r="P244" s="48"/>
    </row>
    <row r="245" spans="1:16" ht="19.5" hidden="1" customHeight="1" x14ac:dyDescent="0.3">
      <c r="A245" s="67" t="s">
        <v>423</v>
      </c>
      <c r="B245" s="66" t="s">
        <v>424</v>
      </c>
      <c r="C245" s="67" t="s">
        <v>80</v>
      </c>
      <c r="D245" s="68"/>
      <c r="E245" s="68"/>
      <c r="F245" s="69">
        <f t="shared" si="42"/>
        <v>0</v>
      </c>
      <c r="G245" s="70" t="e">
        <f t="shared" si="43"/>
        <v>#DIV/0!</v>
      </c>
      <c r="H245" s="71" t="e">
        <f t="shared" si="44"/>
        <v>#DIV/0!</v>
      </c>
      <c r="I245" s="72"/>
      <c r="J245" s="73"/>
      <c r="K245" s="8"/>
      <c r="L245" s="8"/>
      <c r="M245" s="8"/>
      <c r="N245" s="8"/>
      <c r="O245" s="8"/>
      <c r="P245" s="98"/>
    </row>
    <row r="246" spans="1:16" ht="19.5" hidden="1" customHeight="1" x14ac:dyDescent="0.25">
      <c r="A246" s="55" t="s">
        <v>425</v>
      </c>
      <c r="B246" s="56" t="s">
        <v>426</v>
      </c>
      <c r="C246" s="114"/>
      <c r="D246" s="58"/>
      <c r="E246" s="121"/>
      <c r="F246" s="121"/>
      <c r="G246" s="122"/>
      <c r="H246" s="122"/>
      <c r="I246" s="79" t="e">
        <f>J246/J534</f>
        <v>#DIV/0!</v>
      </c>
      <c r="J246" s="80">
        <f>F247+F266+F276</f>
        <v>0</v>
      </c>
      <c r="K246" s="8"/>
      <c r="L246" s="8"/>
      <c r="M246" s="8"/>
      <c r="N246" s="8"/>
      <c r="O246" s="8"/>
      <c r="P246" s="39"/>
    </row>
    <row r="247" spans="1:16" ht="21" hidden="1" customHeight="1" x14ac:dyDescent="0.35">
      <c r="A247" s="89" t="s">
        <v>427</v>
      </c>
      <c r="B247" s="147" t="s">
        <v>428</v>
      </c>
      <c r="C247" s="148"/>
      <c r="D247" s="149"/>
      <c r="E247" s="150"/>
      <c r="F247" s="94">
        <f>SUM(F248:F265)</f>
        <v>0</v>
      </c>
      <c r="G247" s="151"/>
      <c r="H247" s="152"/>
      <c r="I247" s="153"/>
      <c r="J247" s="154"/>
      <c r="K247" s="8"/>
      <c r="L247" s="8"/>
      <c r="M247" s="8"/>
      <c r="N247" s="8"/>
      <c r="O247" s="8"/>
      <c r="P247" s="48"/>
    </row>
    <row r="248" spans="1:16" ht="21" hidden="1" customHeight="1" x14ac:dyDescent="0.35">
      <c r="A248" s="67" t="s">
        <v>429</v>
      </c>
      <c r="B248" s="117" t="s">
        <v>430</v>
      </c>
      <c r="C248" s="67" t="s">
        <v>80</v>
      </c>
      <c r="D248" s="68"/>
      <c r="E248" s="68"/>
      <c r="F248" s="69">
        <f t="shared" ref="F248:F265" si="45">D248*E248</f>
        <v>0</v>
      </c>
      <c r="G248" s="70" t="e">
        <f t="shared" ref="G248:G265" si="46">E248/$J$534</f>
        <v>#DIV/0!</v>
      </c>
      <c r="H248" s="71" t="e">
        <f t="shared" ref="H248:H265" si="47">F248/$J$534</f>
        <v>#DIV/0!</v>
      </c>
      <c r="I248" s="118"/>
      <c r="J248" s="119"/>
      <c r="K248" s="8"/>
      <c r="L248" s="8"/>
      <c r="M248" s="8"/>
      <c r="N248" s="8"/>
      <c r="O248" s="8"/>
      <c r="P248" s="48"/>
    </row>
    <row r="249" spans="1:16" ht="21" hidden="1" customHeight="1" x14ac:dyDescent="0.35">
      <c r="A249" s="67" t="s">
        <v>431</v>
      </c>
      <c r="B249" s="117" t="s">
        <v>432</v>
      </c>
      <c r="C249" s="67" t="s">
        <v>80</v>
      </c>
      <c r="D249" s="68"/>
      <c r="E249" s="68"/>
      <c r="F249" s="69">
        <f t="shared" si="45"/>
        <v>0</v>
      </c>
      <c r="G249" s="70" t="e">
        <f t="shared" si="46"/>
        <v>#DIV/0!</v>
      </c>
      <c r="H249" s="71" t="e">
        <f t="shared" si="47"/>
        <v>#DIV/0!</v>
      </c>
      <c r="I249" s="118"/>
      <c r="J249" s="119"/>
      <c r="K249" s="8"/>
      <c r="L249" s="8"/>
      <c r="M249" s="8"/>
      <c r="N249" s="8"/>
      <c r="O249" s="8"/>
      <c r="P249" s="48"/>
    </row>
    <row r="250" spans="1:16" ht="21" hidden="1" customHeight="1" x14ac:dyDescent="0.35">
      <c r="A250" s="67" t="s">
        <v>433</v>
      </c>
      <c r="B250" s="117" t="s">
        <v>434</v>
      </c>
      <c r="C250" s="67" t="s">
        <v>80</v>
      </c>
      <c r="D250" s="68"/>
      <c r="E250" s="68"/>
      <c r="F250" s="69">
        <f t="shared" si="45"/>
        <v>0</v>
      </c>
      <c r="G250" s="70" t="e">
        <f t="shared" si="46"/>
        <v>#DIV/0!</v>
      </c>
      <c r="H250" s="71" t="e">
        <f t="shared" si="47"/>
        <v>#DIV/0!</v>
      </c>
      <c r="I250" s="118"/>
      <c r="J250" s="119"/>
      <c r="K250" s="8"/>
      <c r="L250" s="8"/>
      <c r="M250" s="8"/>
      <c r="N250" s="8"/>
      <c r="O250" s="8"/>
      <c r="P250" s="39"/>
    </row>
    <row r="251" spans="1:16" ht="21" hidden="1" customHeight="1" x14ac:dyDescent="0.35">
      <c r="A251" s="67" t="s">
        <v>435</v>
      </c>
      <c r="B251" s="117" t="s">
        <v>436</v>
      </c>
      <c r="C251" s="67" t="s">
        <v>80</v>
      </c>
      <c r="D251" s="68"/>
      <c r="E251" s="68"/>
      <c r="F251" s="69">
        <f t="shared" si="45"/>
        <v>0</v>
      </c>
      <c r="G251" s="70" t="e">
        <f t="shared" si="46"/>
        <v>#DIV/0!</v>
      </c>
      <c r="H251" s="71" t="e">
        <f t="shared" si="47"/>
        <v>#DIV/0!</v>
      </c>
      <c r="I251" s="118"/>
      <c r="J251" s="119"/>
      <c r="K251" s="8"/>
      <c r="L251" s="8"/>
      <c r="M251" s="8"/>
      <c r="N251" s="8"/>
      <c r="O251" s="8"/>
      <c r="P251" s="39"/>
    </row>
    <row r="252" spans="1:16" ht="21" hidden="1" customHeight="1" x14ac:dyDescent="0.35">
      <c r="A252" s="67" t="s">
        <v>437</v>
      </c>
      <c r="B252" s="117" t="s">
        <v>438</v>
      </c>
      <c r="C252" s="67" t="s">
        <v>80</v>
      </c>
      <c r="D252" s="68"/>
      <c r="E252" s="68"/>
      <c r="F252" s="69">
        <f t="shared" si="45"/>
        <v>0</v>
      </c>
      <c r="G252" s="70" t="e">
        <f t="shared" si="46"/>
        <v>#DIV/0!</v>
      </c>
      <c r="H252" s="71" t="e">
        <f t="shared" si="47"/>
        <v>#DIV/0!</v>
      </c>
      <c r="I252" s="118"/>
      <c r="J252" s="119"/>
      <c r="K252" s="8"/>
      <c r="L252" s="8"/>
      <c r="M252" s="8"/>
      <c r="N252" s="8"/>
      <c r="O252" s="8"/>
      <c r="P252" s="39"/>
    </row>
    <row r="253" spans="1:16" ht="21" hidden="1" customHeight="1" x14ac:dyDescent="0.35">
      <c r="A253" s="67" t="s">
        <v>439</v>
      </c>
      <c r="B253" s="117" t="s">
        <v>440</v>
      </c>
      <c r="C253" s="67" t="s">
        <v>80</v>
      </c>
      <c r="D253" s="68"/>
      <c r="E253" s="68"/>
      <c r="F253" s="69">
        <f t="shared" si="45"/>
        <v>0</v>
      </c>
      <c r="G253" s="70" t="e">
        <f t="shared" si="46"/>
        <v>#DIV/0!</v>
      </c>
      <c r="H253" s="71" t="e">
        <f t="shared" si="47"/>
        <v>#DIV/0!</v>
      </c>
      <c r="I253" s="118"/>
      <c r="J253" s="119"/>
      <c r="K253" s="8"/>
      <c r="L253" s="8"/>
      <c r="M253" s="8"/>
      <c r="N253" s="8"/>
      <c r="O253" s="8"/>
      <c r="P253" s="39"/>
    </row>
    <row r="254" spans="1:16" ht="21" hidden="1" customHeight="1" x14ac:dyDescent="0.35">
      <c r="A254" s="67" t="s">
        <v>441</v>
      </c>
      <c r="B254" s="117" t="s">
        <v>442</v>
      </c>
      <c r="C254" s="67" t="s">
        <v>80</v>
      </c>
      <c r="D254" s="68"/>
      <c r="E254" s="68"/>
      <c r="F254" s="69">
        <f t="shared" si="45"/>
        <v>0</v>
      </c>
      <c r="G254" s="70" t="e">
        <f t="shared" si="46"/>
        <v>#DIV/0!</v>
      </c>
      <c r="H254" s="71" t="e">
        <f t="shared" si="47"/>
        <v>#DIV/0!</v>
      </c>
      <c r="I254" s="118"/>
      <c r="J254" s="119"/>
      <c r="K254" s="8"/>
      <c r="L254" s="8"/>
      <c r="M254" s="8"/>
      <c r="N254" s="8"/>
      <c r="O254" s="8"/>
      <c r="P254" s="39"/>
    </row>
    <row r="255" spans="1:16" ht="21" hidden="1" customHeight="1" x14ac:dyDescent="0.35">
      <c r="A255" s="67" t="s">
        <v>443</v>
      </c>
      <c r="B255" s="117" t="s">
        <v>444</v>
      </c>
      <c r="C255" s="67" t="s">
        <v>80</v>
      </c>
      <c r="D255" s="68"/>
      <c r="E255" s="68"/>
      <c r="F255" s="69">
        <f t="shared" si="45"/>
        <v>0</v>
      </c>
      <c r="G255" s="70" t="e">
        <f t="shared" si="46"/>
        <v>#DIV/0!</v>
      </c>
      <c r="H255" s="71" t="e">
        <f t="shared" si="47"/>
        <v>#DIV/0!</v>
      </c>
      <c r="I255" s="118"/>
      <c r="J255" s="119"/>
      <c r="K255" s="76"/>
      <c r="L255" s="76"/>
      <c r="M255" s="8"/>
      <c r="N255" s="8"/>
      <c r="O255" s="8"/>
      <c r="P255" s="98"/>
    </row>
    <row r="256" spans="1:16" ht="21" hidden="1" customHeight="1" x14ac:dyDescent="0.35">
      <c r="A256" s="67" t="s">
        <v>445</v>
      </c>
      <c r="B256" s="117" t="s">
        <v>446</v>
      </c>
      <c r="C256" s="67" t="s">
        <v>80</v>
      </c>
      <c r="D256" s="68"/>
      <c r="E256" s="68"/>
      <c r="F256" s="69">
        <f t="shared" si="45"/>
        <v>0</v>
      </c>
      <c r="G256" s="70" t="e">
        <f t="shared" si="46"/>
        <v>#DIV/0!</v>
      </c>
      <c r="H256" s="71" t="e">
        <f t="shared" si="47"/>
        <v>#DIV/0!</v>
      </c>
      <c r="I256" s="118"/>
      <c r="J256" s="119"/>
      <c r="K256" s="76"/>
      <c r="L256" s="110"/>
      <c r="M256" s="8"/>
      <c r="N256" s="8"/>
      <c r="O256" s="8"/>
      <c r="P256" s="98"/>
    </row>
    <row r="257" spans="1:16" ht="21" hidden="1" customHeight="1" x14ac:dyDescent="0.35">
      <c r="A257" s="67" t="s">
        <v>447</v>
      </c>
      <c r="B257" s="117" t="s">
        <v>448</v>
      </c>
      <c r="C257" s="67" t="s">
        <v>80</v>
      </c>
      <c r="D257" s="68"/>
      <c r="E257" s="68"/>
      <c r="F257" s="69">
        <f t="shared" si="45"/>
        <v>0</v>
      </c>
      <c r="G257" s="70" t="e">
        <f t="shared" si="46"/>
        <v>#DIV/0!</v>
      </c>
      <c r="H257" s="71" t="e">
        <f t="shared" si="47"/>
        <v>#DIV/0!</v>
      </c>
      <c r="I257" s="118"/>
      <c r="J257" s="119"/>
      <c r="K257" s="39"/>
      <c r="L257" s="110"/>
      <c r="M257" s="8"/>
      <c r="N257" s="8"/>
      <c r="O257" s="8"/>
      <c r="P257" s="98"/>
    </row>
    <row r="258" spans="1:16" ht="21" hidden="1" customHeight="1" x14ac:dyDescent="0.35">
      <c r="A258" s="67" t="s">
        <v>449</v>
      </c>
      <c r="B258" s="117" t="s">
        <v>450</v>
      </c>
      <c r="C258" s="67" t="s">
        <v>80</v>
      </c>
      <c r="D258" s="68"/>
      <c r="E258" s="68"/>
      <c r="F258" s="69">
        <f t="shared" si="45"/>
        <v>0</v>
      </c>
      <c r="G258" s="70" t="e">
        <f t="shared" si="46"/>
        <v>#DIV/0!</v>
      </c>
      <c r="H258" s="71" t="e">
        <f t="shared" si="47"/>
        <v>#DIV/0!</v>
      </c>
      <c r="I258" s="118"/>
      <c r="J258" s="119"/>
      <c r="K258" s="48"/>
      <c r="L258" s="110"/>
      <c r="M258" s="8"/>
      <c r="N258" s="8"/>
      <c r="O258" s="8"/>
      <c r="P258" s="98"/>
    </row>
    <row r="259" spans="1:16" ht="21" hidden="1" customHeight="1" x14ac:dyDescent="0.35">
      <c r="A259" s="67" t="s">
        <v>451</v>
      </c>
      <c r="B259" s="117" t="s">
        <v>452</v>
      </c>
      <c r="C259" s="67" t="s">
        <v>323</v>
      </c>
      <c r="D259" s="68"/>
      <c r="E259" s="68"/>
      <c r="F259" s="69">
        <f t="shared" si="45"/>
        <v>0</v>
      </c>
      <c r="G259" s="70" t="e">
        <f t="shared" si="46"/>
        <v>#DIV/0!</v>
      </c>
      <c r="H259" s="71" t="e">
        <f t="shared" si="47"/>
        <v>#DIV/0!</v>
      </c>
      <c r="I259" s="118"/>
      <c r="J259" s="119"/>
      <c r="K259" s="48"/>
      <c r="L259" s="110"/>
      <c r="M259" s="8"/>
      <c r="N259" s="8"/>
      <c r="O259" s="8"/>
      <c r="P259" s="98"/>
    </row>
    <row r="260" spans="1:16" ht="21" hidden="1" customHeight="1" x14ac:dyDescent="0.35">
      <c r="A260" s="67" t="s">
        <v>453</v>
      </c>
      <c r="B260" s="117" t="s">
        <v>454</v>
      </c>
      <c r="C260" s="67" t="s">
        <v>323</v>
      </c>
      <c r="D260" s="68"/>
      <c r="E260" s="68"/>
      <c r="F260" s="69">
        <f t="shared" si="45"/>
        <v>0</v>
      </c>
      <c r="G260" s="70" t="e">
        <f t="shared" si="46"/>
        <v>#DIV/0!</v>
      </c>
      <c r="H260" s="71" t="e">
        <f t="shared" si="47"/>
        <v>#DIV/0!</v>
      </c>
      <c r="I260" s="118"/>
      <c r="J260" s="119"/>
      <c r="K260" s="48"/>
      <c r="L260" s="110"/>
      <c r="M260" s="8"/>
      <c r="N260" s="8"/>
      <c r="O260" s="8"/>
      <c r="P260" s="98"/>
    </row>
    <row r="261" spans="1:16" ht="21" hidden="1" customHeight="1" x14ac:dyDescent="0.35">
      <c r="A261" s="67" t="s">
        <v>455</v>
      </c>
      <c r="B261" s="117" t="s">
        <v>456</v>
      </c>
      <c r="C261" s="67" t="s">
        <v>323</v>
      </c>
      <c r="D261" s="68"/>
      <c r="E261" s="68"/>
      <c r="F261" s="69">
        <f t="shared" si="45"/>
        <v>0</v>
      </c>
      <c r="G261" s="70" t="e">
        <f t="shared" si="46"/>
        <v>#DIV/0!</v>
      </c>
      <c r="H261" s="71" t="e">
        <f t="shared" si="47"/>
        <v>#DIV/0!</v>
      </c>
      <c r="I261" s="118"/>
      <c r="J261" s="119"/>
      <c r="K261" s="39"/>
      <c r="L261" s="110"/>
      <c r="M261" s="8"/>
      <c r="N261" s="8"/>
      <c r="O261" s="8"/>
      <c r="P261" s="98"/>
    </row>
    <row r="262" spans="1:16" ht="21" hidden="1" customHeight="1" x14ac:dyDescent="0.35">
      <c r="A262" s="67" t="s">
        <v>457</v>
      </c>
      <c r="B262" s="117" t="s">
        <v>458</v>
      </c>
      <c r="C262" s="67" t="s">
        <v>33</v>
      </c>
      <c r="D262" s="68"/>
      <c r="E262" s="68"/>
      <c r="F262" s="69">
        <f t="shared" si="45"/>
        <v>0</v>
      </c>
      <c r="G262" s="70" t="e">
        <f t="shared" si="46"/>
        <v>#DIV/0!</v>
      </c>
      <c r="H262" s="71" t="e">
        <f t="shared" si="47"/>
        <v>#DIV/0!</v>
      </c>
      <c r="I262" s="118"/>
      <c r="J262" s="119"/>
      <c r="K262" s="39"/>
      <c r="L262" s="110"/>
      <c r="M262" s="8"/>
      <c r="N262" s="8"/>
      <c r="O262" s="8"/>
      <c r="P262" s="98"/>
    </row>
    <row r="263" spans="1:16" ht="21" hidden="1" customHeight="1" x14ac:dyDescent="0.35">
      <c r="A263" s="67" t="s">
        <v>459</v>
      </c>
      <c r="B263" s="117" t="s">
        <v>460</v>
      </c>
      <c r="C263" s="67" t="s">
        <v>95</v>
      </c>
      <c r="D263" s="68"/>
      <c r="E263" s="68"/>
      <c r="F263" s="69">
        <f t="shared" si="45"/>
        <v>0</v>
      </c>
      <c r="G263" s="70" t="e">
        <f t="shared" si="46"/>
        <v>#DIV/0!</v>
      </c>
      <c r="H263" s="71" t="e">
        <f t="shared" si="47"/>
        <v>#DIV/0!</v>
      </c>
      <c r="I263" s="118"/>
      <c r="J263" s="119"/>
      <c r="K263" s="39"/>
      <c r="L263" s="110"/>
      <c r="M263" s="8"/>
      <c r="N263" s="8"/>
      <c r="O263" s="8"/>
      <c r="P263" s="98"/>
    </row>
    <row r="264" spans="1:16" ht="21" hidden="1" customHeight="1" x14ac:dyDescent="0.35">
      <c r="A264" s="67" t="s">
        <v>461</v>
      </c>
      <c r="B264" s="117" t="s">
        <v>462</v>
      </c>
      <c r="C264" s="67" t="s">
        <v>109</v>
      </c>
      <c r="D264" s="68"/>
      <c r="E264" s="68"/>
      <c r="F264" s="69">
        <f t="shared" si="45"/>
        <v>0</v>
      </c>
      <c r="G264" s="70" t="e">
        <f t="shared" si="46"/>
        <v>#DIV/0!</v>
      </c>
      <c r="H264" s="71" t="e">
        <f t="shared" si="47"/>
        <v>#DIV/0!</v>
      </c>
      <c r="I264" s="118"/>
      <c r="J264" s="119"/>
      <c r="K264" s="98"/>
      <c r="L264" s="110"/>
      <c r="M264" s="8"/>
      <c r="N264" s="8"/>
      <c r="O264" s="8"/>
      <c r="P264" s="98"/>
    </row>
    <row r="265" spans="1:16" ht="21" hidden="1" customHeight="1" x14ac:dyDescent="0.35">
      <c r="A265" s="67" t="s">
        <v>463</v>
      </c>
      <c r="B265" s="117" t="s">
        <v>464</v>
      </c>
      <c r="C265" s="67" t="s">
        <v>95</v>
      </c>
      <c r="D265" s="68"/>
      <c r="E265" s="68"/>
      <c r="F265" s="69">
        <f t="shared" si="45"/>
        <v>0</v>
      </c>
      <c r="G265" s="70" t="e">
        <f t="shared" si="46"/>
        <v>#DIV/0!</v>
      </c>
      <c r="H265" s="71" t="e">
        <f t="shared" si="47"/>
        <v>#DIV/0!</v>
      </c>
      <c r="I265" s="118"/>
      <c r="J265" s="119"/>
      <c r="K265" s="39"/>
      <c r="L265" s="110"/>
      <c r="M265" s="8"/>
      <c r="N265" s="8"/>
      <c r="O265" s="8"/>
      <c r="P265" s="98"/>
    </row>
    <row r="266" spans="1:16" ht="18.75" hidden="1" customHeight="1" x14ac:dyDescent="0.25">
      <c r="A266" s="89" t="s">
        <v>465</v>
      </c>
      <c r="B266" s="90" t="s">
        <v>466</v>
      </c>
      <c r="C266" s="91"/>
      <c r="D266" s="92"/>
      <c r="E266" s="123"/>
      <c r="F266" s="124">
        <f>SUM(F267:F275)</f>
        <v>0</v>
      </c>
      <c r="G266" s="125"/>
      <c r="H266" s="126"/>
      <c r="I266" s="123"/>
      <c r="J266" s="127"/>
      <c r="K266" s="39"/>
      <c r="L266" s="110"/>
      <c r="M266" s="8"/>
      <c r="N266" s="8"/>
      <c r="O266" s="8"/>
      <c r="P266" s="98"/>
    </row>
    <row r="267" spans="1:16" ht="21" hidden="1" customHeight="1" x14ac:dyDescent="0.3">
      <c r="A267" s="67" t="s">
        <v>467</v>
      </c>
      <c r="B267" s="117" t="s">
        <v>468</v>
      </c>
      <c r="C267" s="67" t="s">
        <v>80</v>
      </c>
      <c r="D267" s="68">
        <v>0</v>
      </c>
      <c r="E267" s="81">
        <v>1965</v>
      </c>
      <c r="F267" s="82">
        <f t="shared" ref="F267:F275" si="48">D267*E267</f>
        <v>0</v>
      </c>
      <c r="G267" s="83" t="e">
        <f t="shared" ref="G267:G275" si="49">E267/$J$534</f>
        <v>#DIV/0!</v>
      </c>
      <c r="H267" s="84" t="e">
        <f t="shared" ref="H267:H275" si="50">F267/$J$534</f>
        <v>#DIV/0!</v>
      </c>
      <c r="I267" s="135"/>
      <c r="J267" s="136"/>
      <c r="K267" s="39"/>
      <c r="L267" s="110"/>
      <c r="M267" s="8"/>
      <c r="N267" s="8"/>
      <c r="O267" s="8"/>
      <c r="P267" s="98"/>
    </row>
    <row r="268" spans="1:16" ht="21" hidden="1" customHeight="1" x14ac:dyDescent="0.35">
      <c r="A268" s="67" t="s">
        <v>469</v>
      </c>
      <c r="B268" s="66" t="s">
        <v>470</v>
      </c>
      <c r="C268" s="67" t="s">
        <v>80</v>
      </c>
      <c r="D268" s="68"/>
      <c r="E268" s="155"/>
      <c r="F268" s="69">
        <f t="shared" si="48"/>
        <v>0</v>
      </c>
      <c r="G268" s="70" t="e">
        <f t="shared" si="49"/>
        <v>#DIV/0!</v>
      </c>
      <c r="H268" s="71" t="e">
        <f t="shared" si="50"/>
        <v>#DIV/0!</v>
      </c>
      <c r="I268" s="118"/>
      <c r="J268" s="119"/>
      <c r="K268" s="48"/>
      <c r="L268" s="110"/>
      <c r="M268" s="8"/>
      <c r="N268" s="8"/>
      <c r="O268" s="8"/>
      <c r="P268" s="98"/>
    </row>
    <row r="269" spans="1:16" ht="21" hidden="1" customHeight="1" x14ac:dyDescent="0.35">
      <c r="A269" s="67" t="s">
        <v>469</v>
      </c>
      <c r="B269" s="66" t="s">
        <v>471</v>
      </c>
      <c r="C269" s="67" t="s">
        <v>80</v>
      </c>
      <c r="D269" s="68"/>
      <c r="E269" s="68"/>
      <c r="F269" s="69">
        <f t="shared" si="48"/>
        <v>0</v>
      </c>
      <c r="G269" s="70" t="e">
        <f t="shared" si="49"/>
        <v>#DIV/0!</v>
      </c>
      <c r="H269" s="71" t="e">
        <f t="shared" si="50"/>
        <v>#DIV/0!</v>
      </c>
      <c r="I269" s="118"/>
      <c r="J269" s="119"/>
      <c r="K269" s="48"/>
      <c r="L269" s="110"/>
      <c r="M269" s="8"/>
      <c r="N269" s="8"/>
      <c r="O269" s="8"/>
      <c r="P269" s="98"/>
    </row>
    <row r="270" spans="1:16" ht="21" hidden="1" customHeight="1" x14ac:dyDescent="0.35">
      <c r="A270" s="67" t="s">
        <v>472</v>
      </c>
      <c r="B270" s="66" t="s">
        <v>473</v>
      </c>
      <c r="C270" s="67" t="s">
        <v>80</v>
      </c>
      <c r="D270" s="68"/>
      <c r="E270" s="68"/>
      <c r="F270" s="69">
        <f t="shared" si="48"/>
        <v>0</v>
      </c>
      <c r="G270" s="70" t="e">
        <f t="shared" si="49"/>
        <v>#DIV/0!</v>
      </c>
      <c r="H270" s="71" t="e">
        <f t="shared" si="50"/>
        <v>#DIV/0!</v>
      </c>
      <c r="I270" s="118"/>
      <c r="J270" s="119"/>
      <c r="K270" s="48"/>
      <c r="L270" s="110"/>
      <c r="M270" s="8"/>
      <c r="N270" s="8"/>
      <c r="O270" s="8"/>
      <c r="P270" s="98"/>
    </row>
    <row r="271" spans="1:16" ht="21" hidden="1" customHeight="1" x14ac:dyDescent="0.35">
      <c r="A271" s="67" t="s">
        <v>474</v>
      </c>
      <c r="B271" s="66" t="s">
        <v>475</v>
      </c>
      <c r="C271" s="67" t="s">
        <v>80</v>
      </c>
      <c r="D271" s="68"/>
      <c r="E271" s="68"/>
      <c r="F271" s="69">
        <f t="shared" si="48"/>
        <v>0</v>
      </c>
      <c r="G271" s="70" t="e">
        <f t="shared" si="49"/>
        <v>#DIV/0!</v>
      </c>
      <c r="H271" s="71" t="e">
        <f t="shared" si="50"/>
        <v>#DIV/0!</v>
      </c>
      <c r="I271" s="118"/>
      <c r="J271" s="119"/>
      <c r="K271" s="48"/>
      <c r="L271" s="110"/>
      <c r="M271" s="8"/>
      <c r="N271" s="8"/>
      <c r="O271" s="8"/>
      <c r="P271" s="98"/>
    </row>
    <row r="272" spans="1:16" ht="21" hidden="1" customHeight="1" x14ac:dyDescent="0.35">
      <c r="A272" s="67" t="s">
        <v>476</v>
      </c>
      <c r="B272" s="117" t="s">
        <v>477</v>
      </c>
      <c r="C272" s="67" t="s">
        <v>323</v>
      </c>
      <c r="D272" s="68"/>
      <c r="E272" s="68"/>
      <c r="F272" s="69">
        <f t="shared" si="48"/>
        <v>0</v>
      </c>
      <c r="G272" s="70" t="e">
        <f t="shared" si="49"/>
        <v>#DIV/0!</v>
      </c>
      <c r="H272" s="71" t="e">
        <f t="shared" si="50"/>
        <v>#DIV/0!</v>
      </c>
      <c r="I272" s="118"/>
      <c r="J272" s="119"/>
      <c r="K272" s="39"/>
      <c r="L272" s="110"/>
      <c r="M272" s="8"/>
      <c r="N272" s="8"/>
      <c r="O272" s="8"/>
      <c r="P272" s="39"/>
    </row>
    <row r="273" spans="1:16" ht="21" hidden="1" customHeight="1" x14ac:dyDescent="0.3">
      <c r="A273" s="67" t="s">
        <v>478</v>
      </c>
      <c r="B273" s="117" t="s">
        <v>479</v>
      </c>
      <c r="C273" s="67" t="s">
        <v>323</v>
      </c>
      <c r="D273" s="68">
        <v>0</v>
      </c>
      <c r="E273" s="81">
        <v>600</v>
      </c>
      <c r="F273" s="82">
        <f t="shared" si="48"/>
        <v>0</v>
      </c>
      <c r="G273" s="83" t="e">
        <f t="shared" si="49"/>
        <v>#DIV/0!</v>
      </c>
      <c r="H273" s="84" t="e">
        <f t="shared" si="50"/>
        <v>#DIV/0!</v>
      </c>
      <c r="I273" s="135"/>
      <c r="J273" s="136"/>
      <c r="K273" s="98"/>
      <c r="L273" s="110"/>
      <c r="M273" s="8"/>
      <c r="N273" s="8"/>
      <c r="O273" s="8"/>
      <c r="P273" s="48"/>
    </row>
    <row r="274" spans="1:16" ht="21" hidden="1" customHeight="1" x14ac:dyDescent="0.3">
      <c r="A274" s="67" t="s">
        <v>480</v>
      </c>
      <c r="B274" s="117" t="s">
        <v>481</v>
      </c>
      <c r="C274" s="67" t="s">
        <v>323</v>
      </c>
      <c r="D274" s="68">
        <v>0</v>
      </c>
      <c r="E274" s="81">
        <v>750</v>
      </c>
      <c r="F274" s="69">
        <f t="shared" si="48"/>
        <v>0</v>
      </c>
      <c r="G274" s="83" t="e">
        <f t="shared" si="49"/>
        <v>#DIV/0!</v>
      </c>
      <c r="H274" s="84" t="e">
        <f t="shared" si="50"/>
        <v>#DIV/0!</v>
      </c>
      <c r="I274" s="135"/>
      <c r="J274" s="136"/>
      <c r="K274" s="98"/>
      <c r="L274" s="110"/>
      <c r="M274" s="8"/>
      <c r="N274" s="8"/>
      <c r="O274" s="8"/>
      <c r="P274" s="48"/>
    </row>
    <row r="275" spans="1:16" ht="21" hidden="1" customHeight="1" x14ac:dyDescent="0.3">
      <c r="A275" s="67" t="s">
        <v>482</v>
      </c>
      <c r="B275" s="117" t="s">
        <v>483</v>
      </c>
      <c r="C275" s="67" t="s">
        <v>109</v>
      </c>
      <c r="D275" s="68">
        <v>0</v>
      </c>
      <c r="E275" s="81">
        <v>14000</v>
      </c>
      <c r="F275" s="82">
        <f t="shared" si="48"/>
        <v>0</v>
      </c>
      <c r="G275" s="83" t="e">
        <f t="shared" si="49"/>
        <v>#DIV/0!</v>
      </c>
      <c r="H275" s="84" t="e">
        <f t="shared" si="50"/>
        <v>#DIV/0!</v>
      </c>
      <c r="I275" s="135"/>
      <c r="J275" s="136"/>
      <c r="K275" s="39"/>
      <c r="L275" s="110"/>
      <c r="M275" s="8"/>
      <c r="N275" s="8"/>
      <c r="O275" s="8"/>
      <c r="P275" s="39"/>
    </row>
    <row r="276" spans="1:16" ht="18.75" hidden="1" customHeight="1" x14ac:dyDescent="0.3">
      <c r="A276" s="89" t="s">
        <v>484</v>
      </c>
      <c r="B276" s="90" t="s">
        <v>485</v>
      </c>
      <c r="C276" s="91"/>
      <c r="D276" s="92"/>
      <c r="E276" s="93"/>
      <c r="F276" s="94">
        <f>SUM(F277:F282)</f>
        <v>0</v>
      </c>
      <c r="G276" s="95"/>
      <c r="H276" s="96"/>
      <c r="I276" s="93"/>
      <c r="J276" s="97"/>
      <c r="K276" s="39"/>
      <c r="L276" s="110"/>
      <c r="M276" s="8"/>
      <c r="N276" s="8"/>
      <c r="O276" s="8"/>
      <c r="P276" s="39"/>
    </row>
    <row r="277" spans="1:16" ht="18.75" hidden="1" customHeight="1" x14ac:dyDescent="0.3">
      <c r="A277" s="67" t="s">
        <v>486</v>
      </c>
      <c r="B277" s="66" t="s">
        <v>487</v>
      </c>
      <c r="C277" s="67" t="s">
        <v>109</v>
      </c>
      <c r="D277" s="68"/>
      <c r="E277" s="68"/>
      <c r="F277" s="69">
        <f t="shared" ref="F277:F282" si="51">D277*E277</f>
        <v>0</v>
      </c>
      <c r="G277" s="70" t="e">
        <f t="shared" ref="G277:H282" si="52">E277/$J$534</f>
        <v>#DIV/0!</v>
      </c>
      <c r="H277" s="71" t="e">
        <f t="shared" si="52"/>
        <v>#DIV/0!</v>
      </c>
      <c r="I277" s="72"/>
      <c r="J277" s="73"/>
      <c r="K277" s="39"/>
      <c r="L277" s="110"/>
      <c r="M277" s="8"/>
      <c r="N277" s="8"/>
      <c r="O277" s="8"/>
      <c r="P277" s="39"/>
    </row>
    <row r="278" spans="1:16" ht="18.75" hidden="1" customHeight="1" x14ac:dyDescent="0.3">
      <c r="A278" s="67" t="s">
        <v>488</v>
      </c>
      <c r="B278" s="117" t="s">
        <v>489</v>
      </c>
      <c r="C278" s="67" t="s">
        <v>109</v>
      </c>
      <c r="D278" s="68"/>
      <c r="E278" s="68"/>
      <c r="F278" s="69">
        <f t="shared" si="51"/>
        <v>0</v>
      </c>
      <c r="G278" s="70" t="e">
        <f t="shared" si="52"/>
        <v>#DIV/0!</v>
      </c>
      <c r="H278" s="71" t="e">
        <f t="shared" si="52"/>
        <v>#DIV/0!</v>
      </c>
      <c r="I278" s="72"/>
      <c r="J278" s="73"/>
      <c r="K278" s="39"/>
      <c r="L278" s="110"/>
      <c r="M278" s="8"/>
      <c r="N278" s="8"/>
      <c r="O278" s="8"/>
      <c r="P278" s="39"/>
    </row>
    <row r="279" spans="1:16" ht="18.75" hidden="1" customHeight="1" x14ac:dyDescent="0.3">
      <c r="A279" s="67" t="s">
        <v>490</v>
      </c>
      <c r="B279" s="66" t="s">
        <v>491</v>
      </c>
      <c r="C279" s="67" t="s">
        <v>80</v>
      </c>
      <c r="D279" s="68"/>
      <c r="E279" s="68"/>
      <c r="F279" s="69">
        <f t="shared" si="51"/>
        <v>0</v>
      </c>
      <c r="G279" s="70" t="e">
        <f t="shared" si="52"/>
        <v>#DIV/0!</v>
      </c>
      <c r="H279" s="71" t="e">
        <f t="shared" si="52"/>
        <v>#DIV/0!</v>
      </c>
      <c r="I279" s="72"/>
      <c r="J279" s="73"/>
      <c r="K279" s="39"/>
      <c r="L279" s="110"/>
      <c r="M279" s="8"/>
      <c r="N279" s="8"/>
      <c r="O279" s="8"/>
      <c r="P279" s="39"/>
    </row>
    <row r="280" spans="1:16" ht="18.75" hidden="1" customHeight="1" x14ac:dyDescent="0.3">
      <c r="A280" s="67" t="s">
        <v>492</v>
      </c>
      <c r="B280" s="66" t="s">
        <v>493</v>
      </c>
      <c r="C280" s="67" t="s">
        <v>80</v>
      </c>
      <c r="D280" s="68"/>
      <c r="E280" s="68"/>
      <c r="F280" s="69">
        <f t="shared" si="51"/>
        <v>0</v>
      </c>
      <c r="G280" s="70" t="e">
        <f t="shared" si="52"/>
        <v>#DIV/0!</v>
      </c>
      <c r="H280" s="71" t="e">
        <f t="shared" si="52"/>
        <v>#DIV/0!</v>
      </c>
      <c r="I280" s="72"/>
      <c r="J280" s="73"/>
      <c r="K280" s="39"/>
      <c r="L280" s="110"/>
      <c r="M280" s="8"/>
      <c r="N280" s="8"/>
      <c r="O280" s="8"/>
      <c r="P280" s="39"/>
    </row>
    <row r="281" spans="1:16" ht="18.75" hidden="1" customHeight="1" x14ac:dyDescent="0.3">
      <c r="A281" s="67" t="s">
        <v>494</v>
      </c>
      <c r="B281" s="66" t="s">
        <v>495</v>
      </c>
      <c r="C281" s="67" t="s">
        <v>80</v>
      </c>
      <c r="D281" s="68"/>
      <c r="E281" s="68"/>
      <c r="F281" s="69">
        <f t="shared" si="51"/>
        <v>0</v>
      </c>
      <c r="G281" s="70" t="e">
        <f t="shared" si="52"/>
        <v>#DIV/0!</v>
      </c>
      <c r="H281" s="71" t="e">
        <f t="shared" si="52"/>
        <v>#DIV/0!</v>
      </c>
      <c r="I281" s="72"/>
      <c r="J281" s="73"/>
      <c r="K281" s="39"/>
      <c r="L281" s="110"/>
      <c r="M281" s="8"/>
      <c r="N281" s="8"/>
      <c r="O281" s="8"/>
      <c r="P281" s="39"/>
    </row>
    <row r="282" spans="1:16" ht="19.5" hidden="1" customHeight="1" x14ac:dyDescent="0.3">
      <c r="A282" s="67" t="s">
        <v>496</v>
      </c>
      <c r="B282" s="66" t="s">
        <v>497</v>
      </c>
      <c r="C282" s="67" t="s">
        <v>95</v>
      </c>
      <c r="D282" s="68"/>
      <c r="E282" s="68"/>
      <c r="F282" s="69">
        <f t="shared" si="51"/>
        <v>0</v>
      </c>
      <c r="G282" s="70" t="e">
        <f t="shared" si="52"/>
        <v>#DIV/0!</v>
      </c>
      <c r="H282" s="71" t="e">
        <f t="shared" si="52"/>
        <v>#DIV/0!</v>
      </c>
      <c r="I282" s="72"/>
      <c r="J282" s="73"/>
      <c r="K282" s="39"/>
      <c r="L282" s="110"/>
      <c r="M282" s="8"/>
      <c r="N282" s="8"/>
      <c r="O282" s="8"/>
      <c r="P282" s="39"/>
    </row>
    <row r="283" spans="1:16" ht="19.5" hidden="1" customHeight="1" x14ac:dyDescent="0.25">
      <c r="A283" s="55" t="s">
        <v>498</v>
      </c>
      <c r="B283" s="56" t="s">
        <v>499</v>
      </c>
      <c r="C283" s="114"/>
      <c r="D283" s="58"/>
      <c r="E283" s="121"/>
      <c r="F283" s="121"/>
      <c r="G283" s="122"/>
      <c r="H283" s="122"/>
      <c r="I283" s="79" t="e">
        <f>J283/J534</f>
        <v>#DIV/0!</v>
      </c>
      <c r="J283" s="80">
        <f>SUM(F284:F296)</f>
        <v>0</v>
      </c>
      <c r="K283" s="39"/>
      <c r="L283" s="110"/>
      <c r="M283" s="8"/>
      <c r="N283" s="8"/>
      <c r="O283" s="8"/>
      <c r="P283" s="39"/>
    </row>
    <row r="284" spans="1:16" ht="18.75" hidden="1" customHeight="1" x14ac:dyDescent="0.25">
      <c r="A284" s="65">
        <v>11.1</v>
      </c>
      <c r="B284" s="66" t="s">
        <v>500</v>
      </c>
      <c r="C284" s="67" t="s">
        <v>95</v>
      </c>
      <c r="D284" s="68">
        <v>0</v>
      </c>
      <c r="E284" s="81">
        <v>12100</v>
      </c>
      <c r="F284" s="82">
        <f t="shared" ref="F284:F296" si="53">D284*E284</f>
        <v>0</v>
      </c>
      <c r="G284" s="83" t="e">
        <f t="shared" ref="G284:G296" si="54">E284/$J$534</f>
        <v>#DIV/0!</v>
      </c>
      <c r="H284" s="84" t="e">
        <f t="shared" ref="H284:H296" si="55">F284/$J$534</f>
        <v>#DIV/0!</v>
      </c>
      <c r="I284" s="85"/>
      <c r="J284" s="86"/>
      <c r="K284" s="39"/>
      <c r="L284" s="110"/>
      <c r="M284" s="8"/>
      <c r="N284" s="8"/>
      <c r="O284" s="8"/>
      <c r="P284" s="39"/>
    </row>
    <row r="285" spans="1:16" ht="18.75" hidden="1" customHeight="1" x14ac:dyDescent="0.3">
      <c r="A285" s="65">
        <v>11.2</v>
      </c>
      <c r="B285" s="66" t="s">
        <v>501</v>
      </c>
      <c r="C285" s="67" t="s">
        <v>95</v>
      </c>
      <c r="D285" s="68"/>
      <c r="E285" s="68"/>
      <c r="F285" s="69">
        <f t="shared" si="53"/>
        <v>0</v>
      </c>
      <c r="G285" s="70" t="e">
        <f t="shared" si="54"/>
        <v>#DIV/0!</v>
      </c>
      <c r="H285" s="71" t="e">
        <f t="shared" si="55"/>
        <v>#DIV/0!</v>
      </c>
      <c r="I285" s="72"/>
      <c r="J285" s="73"/>
      <c r="K285" s="39"/>
      <c r="L285" s="110"/>
      <c r="M285" s="8"/>
      <c r="N285" s="8"/>
      <c r="O285" s="8"/>
      <c r="P285" s="39"/>
    </row>
    <row r="286" spans="1:16" ht="18.75" hidden="1" customHeight="1" x14ac:dyDescent="0.3">
      <c r="A286" s="65">
        <v>11.3</v>
      </c>
      <c r="B286" s="66" t="s">
        <v>502</v>
      </c>
      <c r="C286" s="67" t="s">
        <v>95</v>
      </c>
      <c r="D286" s="68"/>
      <c r="E286" s="68"/>
      <c r="F286" s="69">
        <f t="shared" si="53"/>
        <v>0</v>
      </c>
      <c r="G286" s="70" t="e">
        <f t="shared" si="54"/>
        <v>#DIV/0!</v>
      </c>
      <c r="H286" s="71" t="e">
        <f t="shared" si="55"/>
        <v>#DIV/0!</v>
      </c>
      <c r="I286" s="72"/>
      <c r="J286" s="73"/>
      <c r="K286" s="39"/>
      <c r="L286" s="110"/>
      <c r="M286" s="8"/>
      <c r="N286" s="8"/>
      <c r="O286" s="8"/>
      <c r="P286" s="39"/>
    </row>
    <row r="287" spans="1:16" ht="18.75" hidden="1" customHeight="1" x14ac:dyDescent="0.3">
      <c r="A287" s="65">
        <v>11.4</v>
      </c>
      <c r="B287" s="66" t="s">
        <v>503</v>
      </c>
      <c r="C287" s="67" t="s">
        <v>95</v>
      </c>
      <c r="D287" s="68"/>
      <c r="E287" s="68"/>
      <c r="F287" s="69">
        <f t="shared" si="53"/>
        <v>0</v>
      </c>
      <c r="G287" s="70" t="e">
        <f t="shared" si="54"/>
        <v>#DIV/0!</v>
      </c>
      <c r="H287" s="71" t="e">
        <f t="shared" si="55"/>
        <v>#DIV/0!</v>
      </c>
      <c r="I287" s="72"/>
      <c r="J287" s="73"/>
      <c r="K287" s="39"/>
      <c r="L287" s="110"/>
      <c r="M287" s="8"/>
      <c r="N287" s="8"/>
      <c r="O287" s="8"/>
      <c r="P287" s="39"/>
    </row>
    <row r="288" spans="1:16" ht="18.75" hidden="1" customHeight="1" x14ac:dyDescent="0.3">
      <c r="A288" s="65">
        <v>11.5</v>
      </c>
      <c r="B288" s="66" t="s">
        <v>504</v>
      </c>
      <c r="C288" s="67" t="s">
        <v>95</v>
      </c>
      <c r="D288" s="68"/>
      <c r="E288" s="68"/>
      <c r="F288" s="69">
        <f t="shared" si="53"/>
        <v>0</v>
      </c>
      <c r="G288" s="70" t="e">
        <f t="shared" si="54"/>
        <v>#DIV/0!</v>
      </c>
      <c r="H288" s="71" t="e">
        <f t="shared" si="55"/>
        <v>#DIV/0!</v>
      </c>
      <c r="I288" s="72"/>
      <c r="J288" s="73"/>
      <c r="K288" s="39"/>
      <c r="L288" s="110"/>
      <c r="M288" s="8"/>
      <c r="N288" s="8"/>
      <c r="O288" s="8"/>
      <c r="P288" s="39"/>
    </row>
    <row r="289" spans="1:16" ht="18.75" hidden="1" customHeight="1" x14ac:dyDescent="0.3">
      <c r="A289" s="65">
        <v>11.6</v>
      </c>
      <c r="B289" s="66" t="s">
        <v>505</v>
      </c>
      <c r="C289" s="67" t="s">
        <v>95</v>
      </c>
      <c r="D289" s="68"/>
      <c r="E289" s="68"/>
      <c r="F289" s="69">
        <f t="shared" si="53"/>
        <v>0</v>
      </c>
      <c r="G289" s="70" t="e">
        <f t="shared" si="54"/>
        <v>#DIV/0!</v>
      </c>
      <c r="H289" s="71" t="e">
        <f t="shared" si="55"/>
        <v>#DIV/0!</v>
      </c>
      <c r="I289" s="72"/>
      <c r="J289" s="73"/>
      <c r="K289" s="39"/>
      <c r="L289" s="110"/>
      <c r="M289" s="8"/>
      <c r="N289" s="8"/>
      <c r="O289" s="8"/>
      <c r="P289" s="39"/>
    </row>
    <row r="290" spans="1:16" ht="18.75" hidden="1" customHeight="1" x14ac:dyDescent="0.3">
      <c r="A290" s="65">
        <v>11.7</v>
      </c>
      <c r="B290" s="66" t="s">
        <v>506</v>
      </c>
      <c r="C290" s="67" t="s">
        <v>95</v>
      </c>
      <c r="D290" s="68"/>
      <c r="E290" s="68"/>
      <c r="F290" s="69">
        <f t="shared" si="53"/>
        <v>0</v>
      </c>
      <c r="G290" s="70" t="e">
        <f t="shared" si="54"/>
        <v>#DIV/0!</v>
      </c>
      <c r="H290" s="71" t="e">
        <f t="shared" si="55"/>
        <v>#DIV/0!</v>
      </c>
      <c r="I290" s="72"/>
      <c r="J290" s="73"/>
      <c r="K290" s="39"/>
      <c r="L290" s="110"/>
      <c r="M290" s="8"/>
      <c r="N290" s="8"/>
      <c r="O290" s="8"/>
      <c r="P290" s="39"/>
    </row>
    <row r="291" spans="1:16" ht="18.75" hidden="1" customHeight="1" x14ac:dyDescent="0.3">
      <c r="A291" s="65">
        <v>11.8</v>
      </c>
      <c r="B291" s="66" t="s">
        <v>507</v>
      </c>
      <c r="C291" s="67" t="s">
        <v>95</v>
      </c>
      <c r="D291" s="68"/>
      <c r="E291" s="68"/>
      <c r="F291" s="69">
        <f t="shared" si="53"/>
        <v>0</v>
      </c>
      <c r="G291" s="70" t="e">
        <f t="shared" si="54"/>
        <v>#DIV/0!</v>
      </c>
      <c r="H291" s="71" t="e">
        <f t="shared" si="55"/>
        <v>#DIV/0!</v>
      </c>
      <c r="I291" s="72"/>
      <c r="J291" s="73"/>
      <c r="K291" s="39"/>
      <c r="L291" s="110"/>
      <c r="M291" s="8"/>
      <c r="N291" s="8"/>
      <c r="O291" s="8"/>
      <c r="P291" s="39"/>
    </row>
    <row r="292" spans="1:16" ht="18.75" hidden="1" customHeight="1" x14ac:dyDescent="0.3">
      <c r="A292" s="65">
        <v>11.9</v>
      </c>
      <c r="B292" s="66" t="s">
        <v>508</v>
      </c>
      <c r="C292" s="67" t="s">
        <v>100</v>
      </c>
      <c r="D292" s="68"/>
      <c r="E292" s="68"/>
      <c r="F292" s="69">
        <f t="shared" si="53"/>
        <v>0</v>
      </c>
      <c r="G292" s="70" t="e">
        <f t="shared" si="54"/>
        <v>#DIV/0!</v>
      </c>
      <c r="H292" s="71" t="e">
        <f t="shared" si="55"/>
        <v>#DIV/0!</v>
      </c>
      <c r="I292" s="72"/>
      <c r="J292" s="73"/>
      <c r="K292" s="39"/>
      <c r="L292" s="110"/>
      <c r="M292" s="8"/>
      <c r="N292" s="8"/>
      <c r="O292" s="8"/>
      <c r="P292" s="39"/>
    </row>
    <row r="293" spans="1:16" ht="18.75" hidden="1" customHeight="1" x14ac:dyDescent="0.3">
      <c r="A293" s="87">
        <v>11.1</v>
      </c>
      <c r="B293" s="66" t="s">
        <v>509</v>
      </c>
      <c r="C293" s="67" t="s">
        <v>100</v>
      </c>
      <c r="D293" s="68"/>
      <c r="E293" s="68"/>
      <c r="F293" s="69">
        <f t="shared" si="53"/>
        <v>0</v>
      </c>
      <c r="G293" s="70" t="e">
        <f t="shared" si="54"/>
        <v>#DIV/0!</v>
      </c>
      <c r="H293" s="71" t="e">
        <f t="shared" si="55"/>
        <v>#DIV/0!</v>
      </c>
      <c r="I293" s="72"/>
      <c r="J293" s="73"/>
      <c r="K293" s="39"/>
      <c r="L293" s="110"/>
      <c r="M293" s="8"/>
      <c r="N293" s="8"/>
      <c r="O293" s="8"/>
      <c r="P293" s="39"/>
    </row>
    <row r="294" spans="1:16" ht="18.75" hidden="1" customHeight="1" x14ac:dyDescent="0.3">
      <c r="A294" s="65">
        <v>11.11</v>
      </c>
      <c r="B294" s="66" t="s">
        <v>510</v>
      </c>
      <c r="C294" s="67" t="s">
        <v>100</v>
      </c>
      <c r="D294" s="68"/>
      <c r="E294" s="68"/>
      <c r="F294" s="69">
        <f t="shared" si="53"/>
        <v>0</v>
      </c>
      <c r="G294" s="70" t="e">
        <f t="shared" si="54"/>
        <v>#DIV/0!</v>
      </c>
      <c r="H294" s="71" t="e">
        <f t="shared" si="55"/>
        <v>#DIV/0!</v>
      </c>
      <c r="I294" s="72"/>
      <c r="J294" s="73"/>
      <c r="K294" s="39"/>
      <c r="L294" s="110"/>
      <c r="M294" s="8"/>
      <c r="N294" s="8"/>
      <c r="O294" s="8"/>
      <c r="P294" s="39"/>
    </row>
    <row r="295" spans="1:16" ht="18.75" hidden="1" customHeight="1" x14ac:dyDescent="0.3">
      <c r="A295" s="65">
        <v>11.12</v>
      </c>
      <c r="B295" s="66" t="s">
        <v>511</v>
      </c>
      <c r="C295" s="67" t="s">
        <v>100</v>
      </c>
      <c r="D295" s="68"/>
      <c r="E295" s="68"/>
      <c r="F295" s="69">
        <f t="shared" si="53"/>
        <v>0</v>
      </c>
      <c r="G295" s="70" t="e">
        <f t="shared" si="54"/>
        <v>#DIV/0!</v>
      </c>
      <c r="H295" s="71" t="e">
        <f t="shared" si="55"/>
        <v>#DIV/0!</v>
      </c>
      <c r="I295" s="72"/>
      <c r="J295" s="73"/>
      <c r="K295" s="39"/>
      <c r="L295" s="110"/>
      <c r="M295" s="8"/>
      <c r="N295" s="8"/>
      <c r="O295" s="8"/>
      <c r="P295" s="39"/>
    </row>
    <row r="296" spans="1:16" ht="19.5" hidden="1" customHeight="1" x14ac:dyDescent="0.3">
      <c r="A296" s="65">
        <v>11.13</v>
      </c>
      <c r="B296" s="66" t="s">
        <v>512</v>
      </c>
      <c r="C296" s="67" t="s">
        <v>95</v>
      </c>
      <c r="D296" s="68"/>
      <c r="E296" s="68"/>
      <c r="F296" s="69">
        <f t="shared" si="53"/>
        <v>0</v>
      </c>
      <c r="G296" s="70" t="e">
        <f t="shared" si="54"/>
        <v>#DIV/0!</v>
      </c>
      <c r="H296" s="71" t="e">
        <f t="shared" si="55"/>
        <v>#DIV/0!</v>
      </c>
      <c r="I296" s="72"/>
      <c r="J296" s="73"/>
      <c r="K296" s="39"/>
      <c r="L296" s="110"/>
      <c r="M296" s="8"/>
      <c r="N296" s="8"/>
      <c r="O296" s="8"/>
      <c r="P296" s="39"/>
    </row>
    <row r="297" spans="1:16" ht="19.5" hidden="1" customHeight="1" x14ac:dyDescent="0.3">
      <c r="A297" s="55" t="s">
        <v>513</v>
      </c>
      <c r="B297" s="56" t="s">
        <v>514</v>
      </c>
      <c r="C297" s="114"/>
      <c r="D297" s="58"/>
      <c r="E297" s="59"/>
      <c r="F297" s="59"/>
      <c r="G297" s="61"/>
      <c r="H297" s="61"/>
      <c r="I297" s="62" t="e">
        <f>J297/J534</f>
        <v>#DIV/0!</v>
      </c>
      <c r="J297" s="88">
        <f>SUM(F298:F303)</f>
        <v>0</v>
      </c>
      <c r="K297" s="39"/>
      <c r="L297" s="110"/>
      <c r="M297" s="8"/>
      <c r="N297" s="8"/>
      <c r="O297" s="8"/>
      <c r="P297" s="39"/>
    </row>
    <row r="298" spans="1:16" ht="18.75" hidden="1" customHeight="1" x14ac:dyDescent="0.3">
      <c r="A298" s="65">
        <v>12.1</v>
      </c>
      <c r="B298" s="66" t="s">
        <v>515</v>
      </c>
      <c r="C298" s="67" t="s">
        <v>95</v>
      </c>
      <c r="D298" s="68"/>
      <c r="E298" s="68"/>
      <c r="F298" s="69">
        <f t="shared" ref="F298:F303" si="56">D298*E298</f>
        <v>0</v>
      </c>
      <c r="G298" s="70" t="e">
        <f t="shared" ref="G298:H303" si="57">E298/$J$534</f>
        <v>#DIV/0!</v>
      </c>
      <c r="H298" s="71" t="e">
        <f t="shared" si="57"/>
        <v>#DIV/0!</v>
      </c>
      <c r="I298" s="72"/>
      <c r="J298" s="73"/>
      <c r="K298" s="39"/>
      <c r="L298" s="110"/>
      <c r="M298" s="8"/>
      <c r="N298" s="8"/>
      <c r="O298" s="8"/>
      <c r="P298" s="39"/>
    </row>
    <row r="299" spans="1:16" ht="18.75" hidden="1" customHeight="1" x14ac:dyDescent="0.3">
      <c r="A299" s="65">
        <v>12.2</v>
      </c>
      <c r="B299" s="66" t="s">
        <v>516</v>
      </c>
      <c r="C299" s="67" t="s">
        <v>95</v>
      </c>
      <c r="D299" s="68"/>
      <c r="E299" s="68"/>
      <c r="F299" s="69">
        <f t="shared" si="56"/>
        <v>0</v>
      </c>
      <c r="G299" s="70" t="e">
        <f t="shared" si="57"/>
        <v>#DIV/0!</v>
      </c>
      <c r="H299" s="71" t="e">
        <f t="shared" si="57"/>
        <v>#DIV/0!</v>
      </c>
      <c r="I299" s="72"/>
      <c r="J299" s="73"/>
      <c r="K299" s="39"/>
      <c r="L299" s="110"/>
      <c r="M299" s="8"/>
      <c r="N299" s="8"/>
      <c r="O299" s="8"/>
      <c r="P299" s="39"/>
    </row>
    <row r="300" spans="1:16" ht="18.75" hidden="1" customHeight="1" x14ac:dyDescent="0.3">
      <c r="A300" s="65">
        <v>12.3</v>
      </c>
      <c r="B300" s="66" t="s">
        <v>517</v>
      </c>
      <c r="C300" s="67" t="s">
        <v>95</v>
      </c>
      <c r="D300" s="68"/>
      <c r="E300" s="68"/>
      <c r="F300" s="69">
        <f t="shared" si="56"/>
        <v>0</v>
      </c>
      <c r="G300" s="70" t="e">
        <f t="shared" si="57"/>
        <v>#DIV/0!</v>
      </c>
      <c r="H300" s="71" t="e">
        <f t="shared" si="57"/>
        <v>#DIV/0!</v>
      </c>
      <c r="I300" s="72"/>
      <c r="J300" s="73"/>
      <c r="K300" s="39"/>
      <c r="L300" s="110"/>
      <c r="M300" s="8"/>
      <c r="N300" s="8"/>
      <c r="O300" s="8"/>
      <c r="P300" s="39"/>
    </row>
    <row r="301" spans="1:16" ht="18.75" hidden="1" customHeight="1" x14ac:dyDescent="0.3">
      <c r="A301" s="65">
        <v>12.4</v>
      </c>
      <c r="B301" s="66" t="s">
        <v>518</v>
      </c>
      <c r="C301" s="67" t="s">
        <v>100</v>
      </c>
      <c r="D301" s="68"/>
      <c r="E301" s="68"/>
      <c r="F301" s="69">
        <f t="shared" si="56"/>
        <v>0</v>
      </c>
      <c r="G301" s="70" t="e">
        <f t="shared" si="57"/>
        <v>#DIV/0!</v>
      </c>
      <c r="H301" s="71" t="e">
        <f t="shared" si="57"/>
        <v>#DIV/0!</v>
      </c>
      <c r="I301" s="72"/>
      <c r="J301" s="73"/>
      <c r="K301" s="39"/>
      <c r="L301" s="110"/>
      <c r="M301" s="8"/>
      <c r="N301" s="8"/>
      <c r="O301" s="8"/>
      <c r="P301" s="39"/>
    </row>
    <row r="302" spans="1:16" ht="18.75" hidden="1" customHeight="1" x14ac:dyDescent="0.3">
      <c r="A302" s="65">
        <v>12.5</v>
      </c>
      <c r="B302" s="66" t="s">
        <v>519</v>
      </c>
      <c r="C302" s="67" t="s">
        <v>95</v>
      </c>
      <c r="D302" s="68"/>
      <c r="E302" s="68"/>
      <c r="F302" s="69">
        <f t="shared" si="56"/>
        <v>0</v>
      </c>
      <c r="G302" s="70" t="e">
        <f t="shared" si="57"/>
        <v>#DIV/0!</v>
      </c>
      <c r="H302" s="71" t="e">
        <f t="shared" si="57"/>
        <v>#DIV/0!</v>
      </c>
      <c r="I302" s="72"/>
      <c r="J302" s="73"/>
      <c r="K302" s="39"/>
      <c r="L302" s="110"/>
      <c r="M302" s="8"/>
      <c r="N302" s="8"/>
      <c r="O302" s="8"/>
      <c r="P302" s="39"/>
    </row>
    <row r="303" spans="1:16" ht="19.5" hidden="1" customHeight="1" x14ac:dyDescent="0.3">
      <c r="A303" s="65">
        <v>12.6</v>
      </c>
      <c r="B303" s="66" t="s">
        <v>512</v>
      </c>
      <c r="C303" s="67" t="s">
        <v>95</v>
      </c>
      <c r="D303" s="68"/>
      <c r="E303" s="68"/>
      <c r="F303" s="69">
        <f t="shared" si="56"/>
        <v>0</v>
      </c>
      <c r="G303" s="70" t="e">
        <f t="shared" si="57"/>
        <v>#DIV/0!</v>
      </c>
      <c r="H303" s="71" t="e">
        <f t="shared" si="57"/>
        <v>#DIV/0!</v>
      </c>
      <c r="I303" s="72"/>
      <c r="J303" s="73"/>
      <c r="K303" s="39"/>
      <c r="L303" s="110"/>
      <c r="M303" s="8"/>
      <c r="N303" s="8"/>
      <c r="O303" s="8"/>
      <c r="P303" s="39"/>
    </row>
    <row r="304" spans="1:16" ht="19.5" hidden="1" customHeight="1" x14ac:dyDescent="0.25">
      <c r="A304" s="55" t="s">
        <v>520</v>
      </c>
      <c r="B304" s="56" t="s">
        <v>521</v>
      </c>
      <c r="C304" s="114"/>
      <c r="D304" s="58"/>
      <c r="E304" s="121"/>
      <c r="F304" s="121"/>
      <c r="G304" s="122"/>
      <c r="H304" s="122"/>
      <c r="I304" s="79" t="e">
        <f>J304/J534</f>
        <v>#DIV/0!</v>
      </c>
      <c r="J304" s="80">
        <f>SUM(F305:F311)</f>
        <v>0</v>
      </c>
      <c r="K304" s="39"/>
      <c r="L304" s="110"/>
      <c r="M304" s="8"/>
      <c r="N304" s="8"/>
      <c r="O304" s="8"/>
      <c r="P304" s="39"/>
    </row>
    <row r="305" spans="1:16" ht="18.75" hidden="1" customHeight="1" x14ac:dyDescent="0.3">
      <c r="A305" s="65">
        <v>13.1</v>
      </c>
      <c r="B305" s="66" t="s">
        <v>522</v>
      </c>
      <c r="C305" s="67" t="s">
        <v>95</v>
      </c>
      <c r="D305" s="68"/>
      <c r="E305" s="68"/>
      <c r="F305" s="69">
        <f t="shared" ref="F305:F311" si="58">D305*E305</f>
        <v>0</v>
      </c>
      <c r="G305" s="70" t="e">
        <f t="shared" ref="G305:H311" si="59">E305/$J$534</f>
        <v>#DIV/0!</v>
      </c>
      <c r="H305" s="71" t="e">
        <f t="shared" si="59"/>
        <v>#DIV/0!</v>
      </c>
      <c r="I305" s="72"/>
      <c r="J305" s="73"/>
      <c r="K305" s="48"/>
      <c r="L305" s="110"/>
      <c r="M305" s="8"/>
      <c r="N305" s="8"/>
      <c r="O305" s="8"/>
      <c r="P305" s="48"/>
    </row>
    <row r="306" spans="1:16" ht="18.75" hidden="1" customHeight="1" x14ac:dyDescent="0.3">
      <c r="A306" s="65">
        <v>13.2</v>
      </c>
      <c r="B306" s="66" t="s">
        <v>523</v>
      </c>
      <c r="C306" s="67" t="s">
        <v>95</v>
      </c>
      <c r="D306" s="68"/>
      <c r="E306" s="68"/>
      <c r="F306" s="69">
        <f t="shared" si="58"/>
        <v>0</v>
      </c>
      <c r="G306" s="70" t="e">
        <f t="shared" si="59"/>
        <v>#DIV/0!</v>
      </c>
      <c r="H306" s="71" t="e">
        <f t="shared" si="59"/>
        <v>#DIV/0!</v>
      </c>
      <c r="I306" s="72"/>
      <c r="J306" s="73"/>
      <c r="K306" s="39"/>
      <c r="L306" s="110"/>
      <c r="M306" s="8"/>
      <c r="N306" s="8"/>
      <c r="O306" s="8"/>
      <c r="P306" s="39"/>
    </row>
    <row r="307" spans="1:16" ht="18.75" hidden="1" customHeight="1" x14ac:dyDescent="0.3">
      <c r="A307" s="65">
        <v>13.3</v>
      </c>
      <c r="B307" s="66" t="s">
        <v>524</v>
      </c>
      <c r="C307" s="67" t="s">
        <v>95</v>
      </c>
      <c r="D307" s="68"/>
      <c r="E307" s="68"/>
      <c r="F307" s="69">
        <f t="shared" si="58"/>
        <v>0</v>
      </c>
      <c r="G307" s="70" t="e">
        <f t="shared" si="59"/>
        <v>#DIV/0!</v>
      </c>
      <c r="H307" s="71" t="e">
        <f t="shared" si="59"/>
        <v>#DIV/0!</v>
      </c>
      <c r="I307" s="72"/>
      <c r="J307" s="73"/>
      <c r="K307" s="48"/>
      <c r="L307" s="110"/>
      <c r="M307" s="8"/>
      <c r="N307" s="8"/>
      <c r="O307" s="8"/>
      <c r="P307" s="98"/>
    </row>
    <row r="308" spans="1:16" ht="18.75" hidden="1" customHeight="1" x14ac:dyDescent="0.3">
      <c r="A308" s="65">
        <v>13.4</v>
      </c>
      <c r="B308" s="66" t="s">
        <v>525</v>
      </c>
      <c r="C308" s="67" t="s">
        <v>95</v>
      </c>
      <c r="D308" s="68"/>
      <c r="E308" s="68"/>
      <c r="F308" s="69">
        <f t="shared" si="58"/>
        <v>0</v>
      </c>
      <c r="G308" s="70" t="e">
        <f t="shared" si="59"/>
        <v>#DIV/0!</v>
      </c>
      <c r="H308" s="71" t="e">
        <f t="shared" si="59"/>
        <v>#DIV/0!</v>
      </c>
      <c r="I308" s="72"/>
      <c r="J308" s="73"/>
      <c r="K308" s="48"/>
      <c r="L308" s="110"/>
      <c r="M308" s="8"/>
      <c r="N308" s="8"/>
      <c r="O308" s="8"/>
      <c r="P308" s="98"/>
    </row>
    <row r="309" spans="1:16" ht="18.75" hidden="1" customHeight="1" x14ac:dyDescent="0.3">
      <c r="A309" s="65">
        <v>13.5</v>
      </c>
      <c r="B309" s="66" t="s">
        <v>526</v>
      </c>
      <c r="C309" s="67" t="s">
        <v>95</v>
      </c>
      <c r="D309" s="68"/>
      <c r="E309" s="68"/>
      <c r="F309" s="69">
        <f t="shared" si="58"/>
        <v>0</v>
      </c>
      <c r="G309" s="70" t="e">
        <f t="shared" si="59"/>
        <v>#DIV/0!</v>
      </c>
      <c r="H309" s="71" t="e">
        <f t="shared" si="59"/>
        <v>#DIV/0!</v>
      </c>
      <c r="I309" s="72"/>
      <c r="J309" s="73"/>
      <c r="K309" s="48"/>
      <c r="L309" s="110"/>
      <c r="M309" s="8"/>
      <c r="N309" s="8"/>
      <c r="O309" s="8"/>
      <c r="P309" s="98"/>
    </row>
    <row r="310" spans="1:16" ht="18.75" hidden="1" customHeight="1" x14ac:dyDescent="0.3">
      <c r="A310" s="65">
        <v>13.6</v>
      </c>
      <c r="B310" s="66" t="s">
        <v>527</v>
      </c>
      <c r="C310" s="67" t="s">
        <v>95</v>
      </c>
      <c r="D310" s="68"/>
      <c r="E310" s="68"/>
      <c r="F310" s="69">
        <f t="shared" si="58"/>
        <v>0</v>
      </c>
      <c r="G310" s="70" t="e">
        <f t="shared" si="59"/>
        <v>#DIV/0!</v>
      </c>
      <c r="H310" s="71" t="e">
        <f t="shared" si="59"/>
        <v>#DIV/0!</v>
      </c>
      <c r="I310" s="156"/>
      <c r="J310" s="157"/>
      <c r="K310" s="48"/>
      <c r="L310" s="110"/>
      <c r="M310" s="8"/>
      <c r="N310" s="8"/>
      <c r="O310" s="8"/>
      <c r="P310" s="98"/>
    </row>
    <row r="311" spans="1:16" ht="19.5" hidden="1" customHeight="1" x14ac:dyDescent="0.25">
      <c r="A311" s="65">
        <v>13.7</v>
      </c>
      <c r="B311" s="66" t="s">
        <v>512</v>
      </c>
      <c r="C311" s="67" t="s">
        <v>95</v>
      </c>
      <c r="D311" s="68">
        <v>0</v>
      </c>
      <c r="E311" s="81">
        <v>2850</v>
      </c>
      <c r="F311" s="82">
        <f t="shared" si="58"/>
        <v>0</v>
      </c>
      <c r="G311" s="83" t="e">
        <f t="shared" si="59"/>
        <v>#DIV/0!</v>
      </c>
      <c r="H311" s="84" t="e">
        <f t="shared" si="59"/>
        <v>#DIV/0!</v>
      </c>
      <c r="I311" s="158"/>
      <c r="J311" s="159"/>
      <c r="K311" s="48"/>
      <c r="L311" s="110"/>
      <c r="M311" s="8"/>
      <c r="N311" s="8"/>
      <c r="O311" s="8"/>
      <c r="P311" s="98"/>
    </row>
    <row r="312" spans="1:16" ht="19.5" hidden="1" customHeight="1" x14ac:dyDescent="0.3">
      <c r="A312" s="55" t="s">
        <v>528</v>
      </c>
      <c r="B312" s="56" t="s">
        <v>529</v>
      </c>
      <c r="C312" s="114"/>
      <c r="D312" s="58"/>
      <c r="E312" s="59"/>
      <c r="F312" s="59"/>
      <c r="G312" s="61"/>
      <c r="H312" s="61"/>
      <c r="I312" s="62" t="e">
        <f>J312/J534</f>
        <v>#DIV/0!</v>
      </c>
      <c r="J312" s="88">
        <f>SUM(F313:F325)</f>
        <v>0</v>
      </c>
      <c r="K312" s="48"/>
      <c r="L312" s="110"/>
      <c r="M312" s="8"/>
      <c r="N312" s="8"/>
      <c r="O312" s="8"/>
      <c r="P312" s="98"/>
    </row>
    <row r="313" spans="1:16" ht="18.75" hidden="1" customHeight="1" x14ac:dyDescent="0.3">
      <c r="A313" s="160">
        <v>14.1</v>
      </c>
      <c r="B313" s="117" t="s">
        <v>530</v>
      </c>
      <c r="C313" s="67" t="s">
        <v>95</v>
      </c>
      <c r="D313" s="68"/>
      <c r="E313" s="68"/>
      <c r="F313" s="69">
        <f t="shared" ref="F313:F325" si="60">D313*E313</f>
        <v>0</v>
      </c>
      <c r="G313" s="70" t="e">
        <f t="shared" ref="G313:G325" si="61">E313/$J$534</f>
        <v>#DIV/0!</v>
      </c>
      <c r="H313" s="71" t="e">
        <f t="shared" ref="H313:H325" si="62">F313/$J$534</f>
        <v>#DIV/0!</v>
      </c>
      <c r="I313" s="72"/>
      <c r="J313" s="73"/>
      <c r="K313" s="48"/>
      <c r="L313" s="110"/>
      <c r="M313" s="8"/>
      <c r="N313" s="8"/>
      <c r="O313" s="8"/>
      <c r="P313" s="98"/>
    </row>
    <row r="314" spans="1:16" ht="18.75" hidden="1" customHeight="1" x14ac:dyDescent="0.3">
      <c r="A314" s="65">
        <v>14.2</v>
      </c>
      <c r="B314" s="117" t="s">
        <v>531</v>
      </c>
      <c r="C314" s="67" t="s">
        <v>95</v>
      </c>
      <c r="D314" s="68"/>
      <c r="E314" s="68"/>
      <c r="F314" s="69">
        <f t="shared" si="60"/>
        <v>0</v>
      </c>
      <c r="G314" s="70" t="e">
        <f t="shared" si="61"/>
        <v>#DIV/0!</v>
      </c>
      <c r="H314" s="71" t="e">
        <f t="shared" si="62"/>
        <v>#DIV/0!</v>
      </c>
      <c r="I314" s="72"/>
      <c r="J314" s="73"/>
      <c r="K314" s="48"/>
      <c r="L314" s="110"/>
      <c r="M314" s="8"/>
      <c r="N314" s="8"/>
      <c r="O314" s="8"/>
      <c r="P314" s="98"/>
    </row>
    <row r="315" spans="1:16" ht="18.75" hidden="1" customHeight="1" x14ac:dyDescent="0.3">
      <c r="A315" s="160">
        <v>14.3</v>
      </c>
      <c r="B315" s="117" t="s">
        <v>532</v>
      </c>
      <c r="C315" s="67" t="s">
        <v>95</v>
      </c>
      <c r="D315" s="68"/>
      <c r="E315" s="68"/>
      <c r="F315" s="69">
        <f t="shared" si="60"/>
        <v>0</v>
      </c>
      <c r="G315" s="70" t="e">
        <f t="shared" si="61"/>
        <v>#DIV/0!</v>
      </c>
      <c r="H315" s="71" t="e">
        <f t="shared" si="62"/>
        <v>#DIV/0!</v>
      </c>
      <c r="I315" s="72"/>
      <c r="J315" s="73"/>
      <c r="K315" s="48"/>
      <c r="L315" s="110"/>
      <c r="M315" s="8"/>
      <c r="N315" s="8"/>
      <c r="O315" s="8"/>
      <c r="P315" s="98"/>
    </row>
    <row r="316" spans="1:16" ht="18.75" hidden="1" customHeight="1" x14ac:dyDescent="0.3">
      <c r="A316" s="65">
        <v>14.4</v>
      </c>
      <c r="B316" s="117" t="s">
        <v>533</v>
      </c>
      <c r="C316" s="67" t="s">
        <v>95</v>
      </c>
      <c r="D316" s="68"/>
      <c r="E316" s="68"/>
      <c r="F316" s="69">
        <f t="shared" si="60"/>
        <v>0</v>
      </c>
      <c r="G316" s="70" t="e">
        <f t="shared" si="61"/>
        <v>#DIV/0!</v>
      </c>
      <c r="H316" s="71" t="e">
        <f t="shared" si="62"/>
        <v>#DIV/0!</v>
      </c>
      <c r="I316" s="72"/>
      <c r="J316" s="73"/>
      <c r="K316" s="48"/>
      <c r="L316" s="110"/>
      <c r="M316" s="8"/>
      <c r="N316" s="8"/>
      <c r="O316" s="8"/>
      <c r="P316" s="98"/>
    </row>
    <row r="317" spans="1:16" ht="18.75" hidden="1" customHeight="1" x14ac:dyDescent="0.3">
      <c r="A317" s="160">
        <v>14.5</v>
      </c>
      <c r="B317" s="117" t="s">
        <v>534</v>
      </c>
      <c r="C317" s="67" t="s">
        <v>95</v>
      </c>
      <c r="D317" s="68"/>
      <c r="E317" s="68"/>
      <c r="F317" s="69">
        <f t="shared" si="60"/>
        <v>0</v>
      </c>
      <c r="G317" s="70" t="e">
        <f t="shared" si="61"/>
        <v>#DIV/0!</v>
      </c>
      <c r="H317" s="71" t="e">
        <f t="shared" si="62"/>
        <v>#DIV/0!</v>
      </c>
      <c r="I317" s="72"/>
      <c r="J317" s="73"/>
      <c r="K317" s="48"/>
      <c r="L317" s="110"/>
      <c r="M317" s="8"/>
      <c r="N317" s="8"/>
      <c r="O317" s="8"/>
      <c r="P317" s="98"/>
    </row>
    <row r="318" spans="1:16" ht="18.75" hidden="1" customHeight="1" x14ac:dyDescent="0.3">
      <c r="A318" s="65">
        <v>14.6</v>
      </c>
      <c r="B318" s="117" t="s">
        <v>535</v>
      </c>
      <c r="C318" s="67" t="s">
        <v>95</v>
      </c>
      <c r="D318" s="68"/>
      <c r="E318" s="68"/>
      <c r="F318" s="69">
        <f t="shared" si="60"/>
        <v>0</v>
      </c>
      <c r="G318" s="70" t="e">
        <f t="shared" si="61"/>
        <v>#DIV/0!</v>
      </c>
      <c r="H318" s="71" t="e">
        <f t="shared" si="62"/>
        <v>#DIV/0!</v>
      </c>
      <c r="I318" s="72"/>
      <c r="J318" s="73"/>
      <c r="K318" s="48"/>
      <c r="L318" s="110"/>
      <c r="M318" s="8"/>
      <c r="N318" s="8"/>
      <c r="O318" s="8"/>
      <c r="P318" s="98"/>
    </row>
    <row r="319" spans="1:16" ht="18.75" hidden="1" customHeight="1" x14ac:dyDescent="0.3">
      <c r="A319" s="160">
        <v>14.7</v>
      </c>
      <c r="B319" s="117" t="s">
        <v>536</v>
      </c>
      <c r="C319" s="67" t="s">
        <v>95</v>
      </c>
      <c r="D319" s="68"/>
      <c r="E319" s="68"/>
      <c r="F319" s="69">
        <f t="shared" si="60"/>
        <v>0</v>
      </c>
      <c r="G319" s="70" t="e">
        <f t="shared" si="61"/>
        <v>#DIV/0!</v>
      </c>
      <c r="H319" s="71" t="e">
        <f t="shared" si="62"/>
        <v>#DIV/0!</v>
      </c>
      <c r="I319" s="72"/>
      <c r="J319" s="73"/>
      <c r="K319" s="48"/>
      <c r="L319" s="110"/>
      <c r="M319" s="8"/>
      <c r="N319" s="8"/>
      <c r="O319" s="8"/>
      <c r="P319" s="98"/>
    </row>
    <row r="320" spans="1:16" ht="18.75" hidden="1" customHeight="1" x14ac:dyDescent="0.3">
      <c r="A320" s="65">
        <v>14.8</v>
      </c>
      <c r="B320" s="117" t="s">
        <v>537</v>
      </c>
      <c r="C320" s="67" t="s">
        <v>95</v>
      </c>
      <c r="D320" s="68"/>
      <c r="E320" s="68"/>
      <c r="F320" s="69">
        <f t="shared" si="60"/>
        <v>0</v>
      </c>
      <c r="G320" s="70" t="e">
        <f t="shared" si="61"/>
        <v>#DIV/0!</v>
      </c>
      <c r="H320" s="71" t="e">
        <f t="shared" si="62"/>
        <v>#DIV/0!</v>
      </c>
      <c r="I320" s="72"/>
      <c r="J320" s="73"/>
      <c r="K320" s="8"/>
      <c r="L320" s="8"/>
      <c r="M320" s="8"/>
      <c r="N320" s="8"/>
      <c r="O320" s="8"/>
      <c r="P320" s="8"/>
    </row>
    <row r="321" spans="1:16" ht="18.75" hidden="1" customHeight="1" x14ac:dyDescent="0.3">
      <c r="A321" s="160">
        <v>14.9</v>
      </c>
      <c r="B321" s="117" t="s">
        <v>538</v>
      </c>
      <c r="C321" s="67" t="s">
        <v>323</v>
      </c>
      <c r="D321" s="68"/>
      <c r="E321" s="68"/>
      <c r="F321" s="69">
        <f t="shared" si="60"/>
        <v>0</v>
      </c>
      <c r="G321" s="70" t="e">
        <f t="shared" si="61"/>
        <v>#DIV/0!</v>
      </c>
      <c r="H321" s="71" t="e">
        <f t="shared" si="62"/>
        <v>#DIV/0!</v>
      </c>
      <c r="I321" s="72"/>
      <c r="J321" s="73"/>
      <c r="K321" s="8"/>
      <c r="L321" s="8"/>
      <c r="M321" s="8"/>
      <c r="N321" s="8"/>
      <c r="O321" s="8"/>
      <c r="P321" s="8"/>
    </row>
    <row r="322" spans="1:16" ht="18.75" hidden="1" customHeight="1" x14ac:dyDescent="0.3">
      <c r="A322" s="75">
        <v>14.1</v>
      </c>
      <c r="B322" s="117" t="s">
        <v>539</v>
      </c>
      <c r="C322" s="67" t="s">
        <v>323</v>
      </c>
      <c r="D322" s="68"/>
      <c r="E322" s="68"/>
      <c r="F322" s="69">
        <f t="shared" si="60"/>
        <v>0</v>
      </c>
      <c r="G322" s="70" t="e">
        <f t="shared" si="61"/>
        <v>#DIV/0!</v>
      </c>
      <c r="H322" s="71" t="e">
        <f t="shared" si="62"/>
        <v>#DIV/0!</v>
      </c>
      <c r="I322" s="72"/>
      <c r="J322" s="73"/>
      <c r="K322" s="98"/>
      <c r="L322" s="110"/>
      <c r="M322" s="8"/>
      <c r="N322" s="8"/>
      <c r="O322" s="8"/>
      <c r="P322" s="8"/>
    </row>
    <row r="323" spans="1:16" ht="18.75" hidden="1" customHeight="1" x14ac:dyDescent="0.3">
      <c r="A323" s="65">
        <v>14.11</v>
      </c>
      <c r="B323" s="66" t="s">
        <v>540</v>
      </c>
      <c r="C323" s="67" t="s">
        <v>95</v>
      </c>
      <c r="D323" s="68"/>
      <c r="E323" s="68"/>
      <c r="F323" s="69">
        <f t="shared" si="60"/>
        <v>0</v>
      </c>
      <c r="G323" s="70" t="e">
        <f t="shared" si="61"/>
        <v>#DIV/0!</v>
      </c>
      <c r="H323" s="71" t="e">
        <f t="shared" si="62"/>
        <v>#DIV/0!</v>
      </c>
      <c r="I323" s="72"/>
      <c r="J323" s="73"/>
      <c r="K323" s="39"/>
      <c r="L323" s="110"/>
      <c r="M323" s="8"/>
      <c r="N323" s="8"/>
      <c r="O323" s="8"/>
      <c r="P323" s="8"/>
    </row>
    <row r="324" spans="1:16" ht="18.75" hidden="1" customHeight="1" x14ac:dyDescent="0.3">
      <c r="A324" s="65">
        <v>14.12</v>
      </c>
      <c r="B324" s="66" t="s">
        <v>541</v>
      </c>
      <c r="C324" s="67" t="s">
        <v>95</v>
      </c>
      <c r="D324" s="68"/>
      <c r="E324" s="68"/>
      <c r="F324" s="69">
        <f t="shared" si="60"/>
        <v>0</v>
      </c>
      <c r="G324" s="70" t="e">
        <f t="shared" si="61"/>
        <v>#DIV/0!</v>
      </c>
      <c r="H324" s="71" t="e">
        <f t="shared" si="62"/>
        <v>#DIV/0!</v>
      </c>
      <c r="I324" s="72"/>
      <c r="J324" s="73"/>
      <c r="K324" s="39"/>
      <c r="L324" s="110"/>
      <c r="M324" s="8"/>
      <c r="N324" s="8"/>
      <c r="O324" s="8"/>
      <c r="P324" s="8"/>
    </row>
    <row r="325" spans="1:16" ht="19.5" hidden="1" customHeight="1" x14ac:dyDescent="0.3">
      <c r="A325" s="75">
        <v>14.13</v>
      </c>
      <c r="B325" s="117" t="s">
        <v>542</v>
      </c>
      <c r="C325" s="67" t="s">
        <v>95</v>
      </c>
      <c r="D325" s="68"/>
      <c r="E325" s="68"/>
      <c r="F325" s="69">
        <f t="shared" si="60"/>
        <v>0</v>
      </c>
      <c r="G325" s="70" t="e">
        <f t="shared" si="61"/>
        <v>#DIV/0!</v>
      </c>
      <c r="H325" s="71" t="e">
        <f t="shared" si="62"/>
        <v>#DIV/0!</v>
      </c>
      <c r="I325" s="72"/>
      <c r="J325" s="73"/>
      <c r="K325" s="98"/>
      <c r="L325" s="110"/>
      <c r="M325" s="8"/>
      <c r="N325" s="8"/>
      <c r="O325" s="8"/>
      <c r="P325" s="8"/>
    </row>
    <row r="326" spans="1:16" ht="19.5" hidden="1" customHeight="1" x14ac:dyDescent="0.3">
      <c r="A326" s="55" t="s">
        <v>543</v>
      </c>
      <c r="B326" s="56" t="s">
        <v>544</v>
      </c>
      <c r="C326" s="114"/>
      <c r="D326" s="58"/>
      <c r="E326" s="59"/>
      <c r="F326" s="59"/>
      <c r="G326" s="61"/>
      <c r="H326" s="61"/>
      <c r="I326" s="62" t="e">
        <f>J326/J534</f>
        <v>#DIV/0!</v>
      </c>
      <c r="J326" s="88">
        <f>SUM(F327:F331)</f>
        <v>0</v>
      </c>
      <c r="K326" s="39"/>
      <c r="L326" s="110"/>
      <c r="M326" s="8"/>
      <c r="N326" s="8"/>
      <c r="O326" s="8"/>
      <c r="P326" s="8"/>
    </row>
    <row r="327" spans="1:16" ht="18.75" hidden="1" customHeight="1" x14ac:dyDescent="0.3">
      <c r="A327" s="65">
        <v>15.1</v>
      </c>
      <c r="B327" s="66" t="s">
        <v>545</v>
      </c>
      <c r="C327" s="67" t="s">
        <v>95</v>
      </c>
      <c r="D327" s="68"/>
      <c r="E327" s="68"/>
      <c r="F327" s="69">
        <f>D327*E327</f>
        <v>0</v>
      </c>
      <c r="G327" s="70" t="e">
        <f t="shared" ref="G327:H331" si="63">E327/$J$534</f>
        <v>#DIV/0!</v>
      </c>
      <c r="H327" s="71" t="e">
        <f t="shared" si="63"/>
        <v>#DIV/0!</v>
      </c>
      <c r="I327" s="72"/>
      <c r="J327" s="73"/>
      <c r="K327" s="8"/>
      <c r="L327" s="8"/>
      <c r="M327" s="8"/>
      <c r="N327" s="8"/>
      <c r="O327" s="8"/>
      <c r="P327" s="8"/>
    </row>
    <row r="328" spans="1:16" ht="18.75" hidden="1" customHeight="1" x14ac:dyDescent="0.3">
      <c r="A328" s="65">
        <v>15.2</v>
      </c>
      <c r="B328" s="117" t="s">
        <v>546</v>
      </c>
      <c r="C328" s="67" t="s">
        <v>95</v>
      </c>
      <c r="D328" s="68"/>
      <c r="E328" s="68"/>
      <c r="F328" s="69">
        <f>D328*E328</f>
        <v>0</v>
      </c>
      <c r="G328" s="70" t="e">
        <f t="shared" si="63"/>
        <v>#DIV/0!</v>
      </c>
      <c r="H328" s="71" t="e">
        <f t="shared" si="63"/>
        <v>#DIV/0!</v>
      </c>
      <c r="I328" s="72"/>
      <c r="J328" s="73"/>
      <c r="K328" s="8"/>
      <c r="L328" s="8"/>
      <c r="M328" s="8"/>
      <c r="N328" s="8"/>
      <c r="O328" s="8"/>
      <c r="P328" s="8"/>
    </row>
    <row r="329" spans="1:16" ht="18.75" hidden="1" customHeight="1" x14ac:dyDescent="0.3">
      <c r="A329" s="65">
        <v>15.3</v>
      </c>
      <c r="B329" s="117" t="s">
        <v>547</v>
      </c>
      <c r="C329" s="67" t="s">
        <v>95</v>
      </c>
      <c r="D329" s="68"/>
      <c r="E329" s="68"/>
      <c r="F329" s="69">
        <f>D329*E329</f>
        <v>0</v>
      </c>
      <c r="G329" s="70" t="e">
        <f t="shared" si="63"/>
        <v>#DIV/0!</v>
      </c>
      <c r="H329" s="71" t="e">
        <f t="shared" si="63"/>
        <v>#DIV/0!</v>
      </c>
      <c r="I329" s="72"/>
      <c r="J329" s="73"/>
      <c r="K329" s="8"/>
      <c r="L329" s="8"/>
      <c r="M329" s="8"/>
      <c r="N329" s="8"/>
      <c r="O329" s="8"/>
      <c r="P329" s="8"/>
    </row>
    <row r="330" spans="1:16" ht="18.75" hidden="1" customHeight="1" x14ac:dyDescent="0.3">
      <c r="A330" s="65">
        <v>15.4</v>
      </c>
      <c r="B330" s="117" t="s">
        <v>548</v>
      </c>
      <c r="C330" s="67" t="s">
        <v>80</v>
      </c>
      <c r="D330" s="68"/>
      <c r="E330" s="68"/>
      <c r="F330" s="69">
        <f>D330*E330</f>
        <v>0</v>
      </c>
      <c r="G330" s="70" t="e">
        <f t="shared" si="63"/>
        <v>#DIV/0!</v>
      </c>
      <c r="H330" s="71" t="e">
        <f t="shared" si="63"/>
        <v>#DIV/0!</v>
      </c>
      <c r="I330" s="72"/>
      <c r="J330" s="73"/>
      <c r="K330" s="8"/>
      <c r="L330" s="8"/>
      <c r="M330" s="8"/>
      <c r="N330" s="8"/>
      <c r="O330" s="8"/>
      <c r="P330" s="8"/>
    </row>
    <row r="331" spans="1:16" ht="19.5" hidden="1" customHeight="1" x14ac:dyDescent="0.3">
      <c r="A331" s="65">
        <v>15.5</v>
      </c>
      <c r="B331" s="66" t="s">
        <v>549</v>
      </c>
      <c r="C331" s="67" t="s">
        <v>95</v>
      </c>
      <c r="D331" s="68"/>
      <c r="E331" s="68"/>
      <c r="F331" s="69">
        <f>D331*E331</f>
        <v>0</v>
      </c>
      <c r="G331" s="70" t="e">
        <f t="shared" si="63"/>
        <v>#DIV/0!</v>
      </c>
      <c r="H331" s="71" t="e">
        <f t="shared" si="63"/>
        <v>#DIV/0!</v>
      </c>
      <c r="I331" s="72"/>
      <c r="J331" s="73"/>
      <c r="K331" s="8"/>
      <c r="L331" s="8"/>
      <c r="M331" s="8"/>
      <c r="N331" s="8"/>
      <c r="O331" s="8"/>
      <c r="P331" s="8"/>
    </row>
    <row r="332" spans="1:16" ht="19.5" hidden="1" customHeight="1" x14ac:dyDescent="0.3">
      <c r="A332" s="55" t="s">
        <v>550</v>
      </c>
      <c r="B332" s="56" t="s">
        <v>551</v>
      </c>
      <c r="C332" s="114"/>
      <c r="D332" s="58"/>
      <c r="E332" s="59"/>
      <c r="F332" s="59"/>
      <c r="G332" s="61"/>
      <c r="H332" s="61"/>
      <c r="I332" s="62" t="e">
        <f>J332/J534</f>
        <v>#DIV/0!</v>
      </c>
      <c r="J332" s="88">
        <f>SUM(F333:F335)</f>
        <v>0</v>
      </c>
      <c r="K332" s="8"/>
      <c r="L332" s="8"/>
      <c r="M332" s="8"/>
      <c r="N332" s="8"/>
      <c r="O332" s="8"/>
      <c r="P332" s="8"/>
    </row>
    <row r="333" spans="1:16" ht="18.75" hidden="1" customHeight="1" x14ac:dyDescent="0.3">
      <c r="A333" s="65">
        <v>16.100000000000001</v>
      </c>
      <c r="B333" s="66" t="s">
        <v>552</v>
      </c>
      <c r="C333" s="67" t="s">
        <v>95</v>
      </c>
      <c r="D333" s="68"/>
      <c r="E333" s="68"/>
      <c r="F333" s="69">
        <f>D333*E333</f>
        <v>0</v>
      </c>
      <c r="G333" s="70" t="e">
        <f t="shared" ref="G333:H335" si="64">E333/$J$534</f>
        <v>#DIV/0!</v>
      </c>
      <c r="H333" s="71" t="e">
        <f t="shared" si="64"/>
        <v>#DIV/0!</v>
      </c>
      <c r="I333" s="72"/>
      <c r="J333" s="73"/>
      <c r="K333" s="8"/>
      <c r="L333" s="8"/>
      <c r="M333" s="8"/>
      <c r="N333" s="8"/>
      <c r="O333" s="8"/>
      <c r="P333" s="8"/>
    </row>
    <row r="334" spans="1:16" ht="18.75" hidden="1" customHeight="1" x14ac:dyDescent="0.3">
      <c r="A334" s="65">
        <v>16.2</v>
      </c>
      <c r="B334" s="66" t="s">
        <v>553</v>
      </c>
      <c r="C334" s="67" t="s">
        <v>95</v>
      </c>
      <c r="D334" s="68"/>
      <c r="E334" s="68"/>
      <c r="F334" s="69">
        <f>D334*E334</f>
        <v>0</v>
      </c>
      <c r="G334" s="70" t="e">
        <f t="shared" si="64"/>
        <v>#DIV/0!</v>
      </c>
      <c r="H334" s="71" t="e">
        <f t="shared" si="64"/>
        <v>#DIV/0!</v>
      </c>
      <c r="I334" s="72"/>
      <c r="J334" s="73"/>
      <c r="K334" s="8"/>
      <c r="L334" s="8"/>
      <c r="M334" s="8"/>
      <c r="N334" s="8"/>
      <c r="O334" s="8"/>
      <c r="P334" s="8"/>
    </row>
    <row r="335" spans="1:16" ht="19.5" hidden="1" customHeight="1" x14ac:dyDescent="0.3">
      <c r="A335" s="65">
        <v>16.3</v>
      </c>
      <c r="B335" s="66" t="s">
        <v>554</v>
      </c>
      <c r="C335" s="67" t="s">
        <v>95</v>
      </c>
      <c r="D335" s="68"/>
      <c r="E335" s="68"/>
      <c r="F335" s="69">
        <f>D335*E335</f>
        <v>0</v>
      </c>
      <c r="G335" s="70" t="e">
        <f t="shared" si="64"/>
        <v>#DIV/0!</v>
      </c>
      <c r="H335" s="71" t="e">
        <f t="shared" si="64"/>
        <v>#DIV/0!</v>
      </c>
      <c r="I335" s="72"/>
      <c r="J335" s="73"/>
      <c r="K335" s="8"/>
      <c r="L335" s="8"/>
      <c r="M335" s="8"/>
      <c r="N335" s="8"/>
      <c r="O335" s="8"/>
      <c r="P335" s="8"/>
    </row>
    <row r="336" spans="1:16" ht="19.5" hidden="1" customHeight="1" x14ac:dyDescent="0.25">
      <c r="A336" s="55" t="s">
        <v>555</v>
      </c>
      <c r="B336" s="56" t="s">
        <v>556</v>
      </c>
      <c r="C336" s="114"/>
      <c r="D336" s="58"/>
      <c r="E336" s="121"/>
      <c r="F336" s="121"/>
      <c r="G336" s="122"/>
      <c r="H336" s="122"/>
      <c r="I336" s="161" t="e">
        <f>J336/J534</f>
        <v>#DIV/0!</v>
      </c>
      <c r="J336" s="162">
        <f>F337+F359+F369+F376</f>
        <v>0</v>
      </c>
      <c r="K336" s="8"/>
      <c r="L336" s="8"/>
      <c r="M336" s="8"/>
      <c r="N336" s="8"/>
      <c r="O336" s="8"/>
      <c r="P336" s="8"/>
    </row>
    <row r="337" spans="1:16" ht="18.75" hidden="1" customHeight="1" x14ac:dyDescent="0.25">
      <c r="A337" s="89" t="s">
        <v>557</v>
      </c>
      <c r="B337" s="90" t="s">
        <v>558</v>
      </c>
      <c r="C337" s="91"/>
      <c r="D337" s="92"/>
      <c r="E337" s="123"/>
      <c r="F337" s="124">
        <f>F338+F350</f>
        <v>0</v>
      </c>
      <c r="G337" s="125"/>
      <c r="H337" s="126"/>
      <c r="I337" s="123"/>
      <c r="J337" s="127"/>
      <c r="K337" s="8"/>
      <c r="L337" s="8"/>
      <c r="M337" s="8"/>
      <c r="N337" s="8"/>
      <c r="O337" s="8"/>
      <c r="P337" s="8"/>
    </row>
    <row r="338" spans="1:16" ht="18.75" hidden="1" customHeight="1" x14ac:dyDescent="0.25">
      <c r="A338" s="101"/>
      <c r="B338" s="102" t="s">
        <v>559</v>
      </c>
      <c r="C338" s="103"/>
      <c r="D338" s="104"/>
      <c r="E338" s="130"/>
      <c r="F338" s="131">
        <f>SUM(F339:F349)</f>
        <v>0</v>
      </c>
      <c r="G338" s="132"/>
      <c r="H338" s="133"/>
      <c r="I338" s="130"/>
      <c r="J338" s="134"/>
      <c r="K338" s="8"/>
      <c r="L338" s="8"/>
      <c r="M338" s="8"/>
      <c r="N338" s="8"/>
      <c r="O338" s="8"/>
      <c r="P338" s="8"/>
    </row>
    <row r="339" spans="1:16" ht="18.75" hidden="1" customHeight="1" x14ac:dyDescent="0.3">
      <c r="A339" s="67" t="s">
        <v>560</v>
      </c>
      <c r="B339" s="66" t="s">
        <v>561</v>
      </c>
      <c r="C339" s="67" t="s">
        <v>80</v>
      </c>
      <c r="D339" s="68"/>
      <c r="E339" s="68"/>
      <c r="F339" s="69">
        <f t="shared" ref="F339:F349" si="65">D339*E339</f>
        <v>0</v>
      </c>
      <c r="G339" s="70" t="e">
        <f t="shared" ref="G339:G349" si="66">E339/$J$534</f>
        <v>#DIV/0!</v>
      </c>
      <c r="H339" s="71" t="e">
        <f t="shared" ref="H339:H349" si="67">F339/$J$534</f>
        <v>#DIV/0!</v>
      </c>
      <c r="I339" s="72"/>
      <c r="J339" s="73"/>
      <c r="K339" s="8"/>
      <c r="L339" s="8"/>
      <c r="M339" s="8"/>
      <c r="N339" s="8"/>
      <c r="O339" s="8"/>
      <c r="P339" s="8"/>
    </row>
    <row r="340" spans="1:16" ht="18.75" hidden="1" customHeight="1" x14ac:dyDescent="0.3">
      <c r="A340" s="67" t="s">
        <v>562</v>
      </c>
      <c r="B340" s="66" t="s">
        <v>563</v>
      </c>
      <c r="C340" s="67" t="s">
        <v>80</v>
      </c>
      <c r="D340" s="68"/>
      <c r="E340" s="68"/>
      <c r="F340" s="69">
        <f t="shared" si="65"/>
        <v>0</v>
      </c>
      <c r="G340" s="70" t="e">
        <f t="shared" si="66"/>
        <v>#DIV/0!</v>
      </c>
      <c r="H340" s="71" t="e">
        <f t="shared" si="67"/>
        <v>#DIV/0!</v>
      </c>
      <c r="I340" s="72"/>
      <c r="J340" s="73"/>
      <c r="K340" s="8"/>
      <c r="L340" s="8"/>
      <c r="M340" s="8"/>
      <c r="N340" s="8"/>
      <c r="O340" s="8"/>
      <c r="P340" s="8"/>
    </row>
    <row r="341" spans="1:16" ht="18.75" hidden="1" customHeight="1" x14ac:dyDescent="0.3">
      <c r="A341" s="67" t="s">
        <v>564</v>
      </c>
      <c r="B341" s="66" t="s">
        <v>565</v>
      </c>
      <c r="C341" s="67" t="s">
        <v>80</v>
      </c>
      <c r="D341" s="68"/>
      <c r="E341" s="68"/>
      <c r="F341" s="69">
        <f t="shared" si="65"/>
        <v>0</v>
      </c>
      <c r="G341" s="70" t="e">
        <f t="shared" si="66"/>
        <v>#DIV/0!</v>
      </c>
      <c r="H341" s="71" t="e">
        <f t="shared" si="67"/>
        <v>#DIV/0!</v>
      </c>
      <c r="I341" s="72"/>
      <c r="J341" s="73"/>
      <c r="K341" s="8"/>
      <c r="L341" s="8"/>
      <c r="M341" s="8"/>
      <c r="N341" s="8"/>
      <c r="O341" s="8"/>
      <c r="P341" s="8"/>
    </row>
    <row r="342" spans="1:16" ht="18.75" hidden="1" customHeight="1" x14ac:dyDescent="0.3">
      <c r="A342" s="67" t="s">
        <v>566</v>
      </c>
      <c r="B342" s="66" t="s">
        <v>567</v>
      </c>
      <c r="C342" s="67" t="s">
        <v>80</v>
      </c>
      <c r="D342" s="68"/>
      <c r="E342" s="68"/>
      <c r="F342" s="69">
        <f t="shared" si="65"/>
        <v>0</v>
      </c>
      <c r="G342" s="70" t="e">
        <f t="shared" si="66"/>
        <v>#DIV/0!</v>
      </c>
      <c r="H342" s="71" t="e">
        <f t="shared" si="67"/>
        <v>#DIV/0!</v>
      </c>
      <c r="I342" s="72"/>
      <c r="J342" s="73"/>
      <c r="K342" s="8"/>
      <c r="L342" s="8"/>
      <c r="M342" s="8"/>
      <c r="N342" s="8"/>
      <c r="O342" s="8"/>
      <c r="P342" s="8"/>
    </row>
    <row r="343" spans="1:16" ht="18.75" hidden="1" customHeight="1" x14ac:dyDescent="0.3">
      <c r="A343" s="67" t="s">
        <v>568</v>
      </c>
      <c r="B343" s="66" t="s">
        <v>569</v>
      </c>
      <c r="C343" s="67" t="s">
        <v>80</v>
      </c>
      <c r="D343" s="68"/>
      <c r="E343" s="68"/>
      <c r="F343" s="69">
        <f t="shared" si="65"/>
        <v>0</v>
      </c>
      <c r="G343" s="70" t="e">
        <f t="shared" si="66"/>
        <v>#DIV/0!</v>
      </c>
      <c r="H343" s="71" t="e">
        <f t="shared" si="67"/>
        <v>#DIV/0!</v>
      </c>
      <c r="I343" s="72"/>
      <c r="J343" s="73"/>
      <c r="K343" s="8"/>
      <c r="L343" s="8"/>
      <c r="M343" s="8"/>
      <c r="N343" s="8"/>
      <c r="O343" s="8"/>
      <c r="P343" s="8"/>
    </row>
    <row r="344" spans="1:16" ht="18.75" hidden="1" customHeight="1" x14ac:dyDescent="0.3">
      <c r="A344" s="67" t="s">
        <v>570</v>
      </c>
      <c r="B344" s="66" t="s">
        <v>571</v>
      </c>
      <c r="C344" s="67" t="s">
        <v>80</v>
      </c>
      <c r="D344" s="68"/>
      <c r="E344" s="68"/>
      <c r="F344" s="69">
        <f t="shared" si="65"/>
        <v>0</v>
      </c>
      <c r="G344" s="70" t="e">
        <f t="shared" si="66"/>
        <v>#DIV/0!</v>
      </c>
      <c r="H344" s="71" t="e">
        <f t="shared" si="67"/>
        <v>#DIV/0!</v>
      </c>
      <c r="I344" s="72"/>
      <c r="J344" s="73"/>
      <c r="K344" s="8"/>
      <c r="L344" s="8"/>
      <c r="M344" s="8"/>
      <c r="N344" s="8"/>
      <c r="O344" s="8"/>
      <c r="P344" s="8"/>
    </row>
    <row r="345" spans="1:16" ht="18.75" hidden="1" customHeight="1" x14ac:dyDescent="0.3">
      <c r="A345" s="67" t="s">
        <v>572</v>
      </c>
      <c r="B345" s="66" t="s">
        <v>573</v>
      </c>
      <c r="C345" s="67" t="s">
        <v>80</v>
      </c>
      <c r="D345" s="68"/>
      <c r="E345" s="68"/>
      <c r="F345" s="69">
        <f t="shared" si="65"/>
        <v>0</v>
      </c>
      <c r="G345" s="70" t="e">
        <f t="shared" si="66"/>
        <v>#DIV/0!</v>
      </c>
      <c r="H345" s="71" t="e">
        <f t="shared" si="67"/>
        <v>#DIV/0!</v>
      </c>
      <c r="I345" s="72"/>
      <c r="J345" s="73"/>
      <c r="K345" s="8"/>
      <c r="L345" s="8"/>
      <c r="M345" s="8"/>
      <c r="N345" s="8"/>
      <c r="O345" s="8"/>
      <c r="P345" s="8"/>
    </row>
    <row r="346" spans="1:16" ht="18.75" hidden="1" customHeight="1" x14ac:dyDescent="0.25">
      <c r="A346" s="67" t="s">
        <v>574</v>
      </c>
      <c r="B346" s="66" t="s">
        <v>575</v>
      </c>
      <c r="C346" s="67" t="s">
        <v>80</v>
      </c>
      <c r="D346" s="68">
        <v>0</v>
      </c>
      <c r="E346" s="81">
        <v>750</v>
      </c>
      <c r="F346" s="82">
        <f t="shared" si="65"/>
        <v>0</v>
      </c>
      <c r="G346" s="83" t="e">
        <f t="shared" si="66"/>
        <v>#DIV/0!</v>
      </c>
      <c r="H346" s="84" t="e">
        <f t="shared" si="67"/>
        <v>#DIV/0!</v>
      </c>
      <c r="I346" s="85"/>
      <c r="J346" s="86"/>
      <c r="K346" s="8"/>
      <c r="L346" s="8"/>
      <c r="M346" s="8"/>
      <c r="N346" s="8"/>
      <c r="O346" s="8"/>
      <c r="P346" s="8"/>
    </row>
    <row r="347" spans="1:16" ht="18.75" hidden="1" customHeight="1" x14ac:dyDescent="0.3">
      <c r="A347" s="67" t="s">
        <v>576</v>
      </c>
      <c r="B347" s="66" t="s">
        <v>577</v>
      </c>
      <c r="C347" s="67" t="s">
        <v>80</v>
      </c>
      <c r="D347" s="68"/>
      <c r="E347" s="68"/>
      <c r="F347" s="69">
        <f t="shared" si="65"/>
        <v>0</v>
      </c>
      <c r="G347" s="70" t="e">
        <f t="shared" si="66"/>
        <v>#DIV/0!</v>
      </c>
      <c r="H347" s="71" t="e">
        <f t="shared" si="67"/>
        <v>#DIV/0!</v>
      </c>
      <c r="I347" s="72"/>
      <c r="J347" s="73"/>
      <c r="K347" s="8"/>
      <c r="L347" s="8"/>
      <c r="M347" s="8"/>
      <c r="N347" s="8"/>
      <c r="O347" s="8"/>
      <c r="P347" s="8"/>
    </row>
    <row r="348" spans="1:16" ht="18.75" hidden="1" customHeight="1" x14ac:dyDescent="0.3">
      <c r="A348" s="67" t="s">
        <v>578</v>
      </c>
      <c r="B348" s="66" t="s">
        <v>579</v>
      </c>
      <c r="C348" s="67" t="s">
        <v>80</v>
      </c>
      <c r="D348" s="68"/>
      <c r="E348" s="68"/>
      <c r="F348" s="69">
        <f t="shared" si="65"/>
        <v>0</v>
      </c>
      <c r="G348" s="70" t="e">
        <f t="shared" si="66"/>
        <v>#DIV/0!</v>
      </c>
      <c r="H348" s="71" t="e">
        <f t="shared" si="67"/>
        <v>#DIV/0!</v>
      </c>
      <c r="I348" s="72"/>
      <c r="J348" s="73"/>
      <c r="K348" s="8"/>
      <c r="L348" s="8"/>
      <c r="M348" s="8"/>
      <c r="N348" s="8"/>
      <c r="O348" s="8"/>
      <c r="P348" s="8"/>
    </row>
    <row r="349" spans="1:16" ht="18.75" hidden="1" customHeight="1" x14ac:dyDescent="0.3">
      <c r="A349" s="67" t="s">
        <v>580</v>
      </c>
      <c r="B349" s="66" t="s">
        <v>581</v>
      </c>
      <c r="C349" s="67" t="s">
        <v>80</v>
      </c>
      <c r="D349" s="68"/>
      <c r="E349" s="68"/>
      <c r="F349" s="69">
        <f t="shared" si="65"/>
        <v>0</v>
      </c>
      <c r="G349" s="70" t="e">
        <f t="shared" si="66"/>
        <v>#DIV/0!</v>
      </c>
      <c r="H349" s="71" t="e">
        <f t="shared" si="67"/>
        <v>#DIV/0!</v>
      </c>
      <c r="I349" s="72"/>
      <c r="J349" s="73"/>
      <c r="K349" s="8"/>
      <c r="L349" s="8"/>
      <c r="M349" s="8"/>
      <c r="N349" s="8"/>
      <c r="O349" s="8"/>
      <c r="P349" s="8"/>
    </row>
    <row r="350" spans="1:16" ht="18.75" hidden="1" customHeight="1" x14ac:dyDescent="0.25">
      <c r="A350" s="101"/>
      <c r="B350" s="102" t="s">
        <v>582</v>
      </c>
      <c r="C350" s="103"/>
      <c r="D350" s="104"/>
      <c r="E350" s="130"/>
      <c r="F350" s="131">
        <f>SUM(F351:F358)</f>
        <v>0</v>
      </c>
      <c r="G350" s="132"/>
      <c r="H350" s="133"/>
      <c r="I350" s="130"/>
      <c r="J350" s="134"/>
      <c r="K350" s="8"/>
      <c r="L350" s="8"/>
      <c r="M350" s="8"/>
      <c r="N350" s="8"/>
      <c r="O350" s="8"/>
      <c r="P350" s="8"/>
    </row>
    <row r="351" spans="1:16" ht="18.75" hidden="1" customHeight="1" x14ac:dyDescent="0.3">
      <c r="A351" s="67" t="s">
        <v>583</v>
      </c>
      <c r="B351" s="66" t="s">
        <v>584</v>
      </c>
      <c r="C351" s="67" t="s">
        <v>80</v>
      </c>
      <c r="D351" s="68"/>
      <c r="E351" s="68"/>
      <c r="F351" s="69">
        <f t="shared" ref="F351:F358" si="68">D351*E351</f>
        <v>0</v>
      </c>
      <c r="G351" s="70" t="e">
        <f t="shared" ref="G351:H358" si="69">E351/$J$534</f>
        <v>#DIV/0!</v>
      </c>
      <c r="H351" s="71" t="e">
        <f t="shared" si="69"/>
        <v>#DIV/0!</v>
      </c>
      <c r="I351" s="72"/>
      <c r="J351" s="73"/>
      <c r="K351" s="8"/>
      <c r="L351" s="8"/>
      <c r="M351" s="8"/>
      <c r="N351" s="8"/>
      <c r="O351" s="8"/>
      <c r="P351" s="8"/>
    </row>
    <row r="352" spans="1:16" ht="18.75" hidden="1" customHeight="1" x14ac:dyDescent="0.3">
      <c r="A352" s="67" t="s">
        <v>585</v>
      </c>
      <c r="B352" s="66" t="s">
        <v>586</v>
      </c>
      <c r="C352" s="67" t="s">
        <v>80</v>
      </c>
      <c r="D352" s="68"/>
      <c r="E352" s="68"/>
      <c r="F352" s="69">
        <f t="shared" si="68"/>
        <v>0</v>
      </c>
      <c r="G352" s="70" t="e">
        <f t="shared" si="69"/>
        <v>#DIV/0!</v>
      </c>
      <c r="H352" s="71" t="e">
        <f t="shared" si="69"/>
        <v>#DIV/0!</v>
      </c>
      <c r="I352" s="72"/>
      <c r="J352" s="73"/>
      <c r="K352" s="8"/>
      <c r="L352" s="8"/>
      <c r="M352" s="8"/>
      <c r="N352" s="8"/>
      <c r="O352" s="8"/>
      <c r="P352" s="8"/>
    </row>
    <row r="353" spans="1:16" ht="18.75" hidden="1" customHeight="1" x14ac:dyDescent="0.3">
      <c r="A353" s="67" t="s">
        <v>587</v>
      </c>
      <c r="B353" s="66" t="s">
        <v>565</v>
      </c>
      <c r="C353" s="67" t="s">
        <v>80</v>
      </c>
      <c r="D353" s="68"/>
      <c r="E353" s="68"/>
      <c r="F353" s="69">
        <f t="shared" si="68"/>
        <v>0</v>
      </c>
      <c r="G353" s="70" t="e">
        <f t="shared" si="69"/>
        <v>#DIV/0!</v>
      </c>
      <c r="H353" s="71" t="e">
        <f t="shared" si="69"/>
        <v>#DIV/0!</v>
      </c>
      <c r="I353" s="72"/>
      <c r="J353" s="73"/>
      <c r="K353" s="8"/>
      <c r="L353" s="8"/>
      <c r="M353" s="8"/>
      <c r="N353" s="8"/>
      <c r="O353" s="8"/>
      <c r="P353" s="8"/>
    </row>
    <row r="354" spans="1:16" ht="18.75" hidden="1" customHeight="1" x14ac:dyDescent="0.3">
      <c r="A354" s="67" t="s">
        <v>588</v>
      </c>
      <c r="B354" s="66" t="s">
        <v>589</v>
      </c>
      <c r="C354" s="67" t="s">
        <v>80</v>
      </c>
      <c r="D354" s="68"/>
      <c r="E354" s="68"/>
      <c r="F354" s="69">
        <f t="shared" si="68"/>
        <v>0</v>
      </c>
      <c r="G354" s="70" t="e">
        <f t="shared" si="69"/>
        <v>#DIV/0!</v>
      </c>
      <c r="H354" s="71" t="e">
        <f t="shared" si="69"/>
        <v>#DIV/0!</v>
      </c>
      <c r="I354" s="72"/>
      <c r="J354" s="73"/>
      <c r="K354" s="8"/>
      <c r="L354" s="8"/>
      <c r="M354" s="8"/>
      <c r="N354" s="8"/>
      <c r="O354" s="8"/>
      <c r="P354" s="8"/>
    </row>
    <row r="355" spans="1:16" ht="18.75" hidden="1" customHeight="1" x14ac:dyDescent="0.25">
      <c r="A355" s="67" t="s">
        <v>590</v>
      </c>
      <c r="B355" s="66" t="s">
        <v>591</v>
      </c>
      <c r="C355" s="67" t="s">
        <v>80</v>
      </c>
      <c r="D355" s="68">
        <v>0</v>
      </c>
      <c r="E355" s="81">
        <v>900</v>
      </c>
      <c r="F355" s="82">
        <f t="shared" si="68"/>
        <v>0</v>
      </c>
      <c r="G355" s="83" t="e">
        <f t="shared" si="69"/>
        <v>#DIV/0!</v>
      </c>
      <c r="H355" s="84" t="e">
        <f t="shared" si="69"/>
        <v>#DIV/0!</v>
      </c>
      <c r="I355" s="85"/>
      <c r="J355" s="86"/>
      <c r="K355" s="8"/>
      <c r="L355" s="8"/>
      <c r="M355" s="8"/>
      <c r="N355" s="8"/>
      <c r="O355" s="8"/>
      <c r="P355" s="8"/>
    </row>
    <row r="356" spans="1:16" ht="18.75" hidden="1" customHeight="1" x14ac:dyDescent="0.3">
      <c r="A356" s="67" t="s">
        <v>592</v>
      </c>
      <c r="B356" s="66" t="s">
        <v>593</v>
      </c>
      <c r="C356" s="67" t="s">
        <v>80</v>
      </c>
      <c r="D356" s="68"/>
      <c r="E356" s="68"/>
      <c r="F356" s="69">
        <f t="shared" si="68"/>
        <v>0</v>
      </c>
      <c r="G356" s="70" t="e">
        <f t="shared" si="69"/>
        <v>#DIV/0!</v>
      </c>
      <c r="H356" s="71" t="e">
        <f t="shared" si="69"/>
        <v>#DIV/0!</v>
      </c>
      <c r="I356" s="72"/>
      <c r="J356" s="73"/>
      <c r="K356" s="8"/>
      <c r="L356" s="8"/>
      <c r="M356" s="8"/>
      <c r="N356" s="8"/>
      <c r="O356" s="8"/>
      <c r="P356" s="8"/>
    </row>
    <row r="357" spans="1:16" ht="18.75" hidden="1" customHeight="1" x14ac:dyDescent="0.3">
      <c r="A357" s="67" t="s">
        <v>594</v>
      </c>
      <c r="B357" s="66" t="s">
        <v>595</v>
      </c>
      <c r="C357" s="67" t="s">
        <v>80</v>
      </c>
      <c r="D357" s="68"/>
      <c r="E357" s="68"/>
      <c r="F357" s="69">
        <f t="shared" si="68"/>
        <v>0</v>
      </c>
      <c r="G357" s="70" t="e">
        <f t="shared" si="69"/>
        <v>#DIV/0!</v>
      </c>
      <c r="H357" s="71" t="e">
        <f t="shared" si="69"/>
        <v>#DIV/0!</v>
      </c>
      <c r="I357" s="72"/>
      <c r="J357" s="73"/>
      <c r="K357" s="8"/>
      <c r="L357" s="8"/>
      <c r="M357" s="8"/>
      <c r="N357" s="8"/>
      <c r="O357" s="8"/>
      <c r="P357" s="8"/>
    </row>
    <row r="358" spans="1:16" ht="18.75" hidden="1" customHeight="1" x14ac:dyDescent="0.3">
      <c r="A358" s="67" t="s">
        <v>596</v>
      </c>
      <c r="B358" s="66" t="s">
        <v>597</v>
      </c>
      <c r="C358" s="67" t="s">
        <v>80</v>
      </c>
      <c r="D358" s="68"/>
      <c r="E358" s="68"/>
      <c r="F358" s="69">
        <f t="shared" si="68"/>
        <v>0</v>
      </c>
      <c r="G358" s="70" t="e">
        <f t="shared" si="69"/>
        <v>#DIV/0!</v>
      </c>
      <c r="H358" s="71" t="e">
        <f t="shared" si="69"/>
        <v>#DIV/0!</v>
      </c>
      <c r="I358" s="72"/>
      <c r="J358" s="73"/>
      <c r="K358" s="8"/>
      <c r="L358" s="8"/>
      <c r="M358" s="8"/>
      <c r="N358" s="8"/>
      <c r="O358" s="8"/>
      <c r="P358" s="8"/>
    </row>
    <row r="359" spans="1:16" ht="18.75" hidden="1" customHeight="1" x14ac:dyDescent="0.3">
      <c r="A359" s="89" t="s">
        <v>598</v>
      </c>
      <c r="B359" s="90" t="s">
        <v>599</v>
      </c>
      <c r="C359" s="91"/>
      <c r="D359" s="92"/>
      <c r="E359" s="93"/>
      <c r="F359" s="94">
        <f>SUM(F360:F368)</f>
        <v>0</v>
      </c>
      <c r="G359" s="95"/>
      <c r="H359" s="96"/>
      <c r="I359" s="93"/>
      <c r="J359" s="97"/>
      <c r="K359" s="8"/>
      <c r="L359" s="8"/>
      <c r="M359" s="8"/>
      <c r="N359" s="8"/>
      <c r="O359" s="8"/>
      <c r="P359" s="8"/>
    </row>
    <row r="360" spans="1:16" ht="18.75" hidden="1" customHeight="1" x14ac:dyDescent="0.3">
      <c r="A360" s="67" t="s">
        <v>600</v>
      </c>
      <c r="B360" s="66" t="s">
        <v>601</v>
      </c>
      <c r="C360" s="67" t="s">
        <v>33</v>
      </c>
      <c r="D360" s="68"/>
      <c r="E360" s="68"/>
      <c r="F360" s="69">
        <f t="shared" ref="F360:F368" si="70">D360*E360</f>
        <v>0</v>
      </c>
      <c r="G360" s="70" t="e">
        <f t="shared" ref="G360:G368" si="71">E360/$J$534</f>
        <v>#DIV/0!</v>
      </c>
      <c r="H360" s="71" t="e">
        <f t="shared" ref="H360:H368" si="72">F360/$J$534</f>
        <v>#DIV/0!</v>
      </c>
      <c r="I360" s="72"/>
      <c r="J360" s="73"/>
      <c r="K360" s="8"/>
      <c r="L360" s="8"/>
      <c r="M360" s="8"/>
      <c r="N360" s="8"/>
      <c r="O360" s="8"/>
      <c r="P360" s="8"/>
    </row>
    <row r="361" spans="1:16" ht="18.75" hidden="1" customHeight="1" x14ac:dyDescent="0.3">
      <c r="A361" s="67" t="s">
        <v>602</v>
      </c>
      <c r="B361" s="66" t="s">
        <v>603</v>
      </c>
      <c r="C361" s="67" t="s">
        <v>33</v>
      </c>
      <c r="D361" s="68"/>
      <c r="E361" s="68"/>
      <c r="F361" s="69">
        <f t="shared" si="70"/>
        <v>0</v>
      </c>
      <c r="G361" s="70" t="e">
        <f t="shared" si="71"/>
        <v>#DIV/0!</v>
      </c>
      <c r="H361" s="71" t="e">
        <f t="shared" si="72"/>
        <v>#DIV/0!</v>
      </c>
      <c r="I361" s="72"/>
      <c r="J361" s="73"/>
      <c r="K361" s="8"/>
      <c r="L361" s="8"/>
      <c r="M361" s="8"/>
      <c r="N361" s="8"/>
      <c r="O361" s="8"/>
      <c r="P361" s="8"/>
    </row>
    <row r="362" spans="1:16" ht="18.75" hidden="1" customHeight="1" x14ac:dyDescent="0.3">
      <c r="A362" s="67" t="s">
        <v>604</v>
      </c>
      <c r="B362" s="66" t="s">
        <v>605</v>
      </c>
      <c r="C362" s="67" t="s">
        <v>33</v>
      </c>
      <c r="D362" s="68"/>
      <c r="E362" s="68"/>
      <c r="F362" s="69">
        <f t="shared" si="70"/>
        <v>0</v>
      </c>
      <c r="G362" s="70" t="e">
        <f t="shared" si="71"/>
        <v>#DIV/0!</v>
      </c>
      <c r="H362" s="71" t="e">
        <f t="shared" si="72"/>
        <v>#DIV/0!</v>
      </c>
      <c r="I362" s="72"/>
      <c r="J362" s="73"/>
      <c r="K362" s="8"/>
      <c r="L362" s="8"/>
      <c r="M362" s="8"/>
      <c r="N362" s="8"/>
      <c r="O362" s="8"/>
      <c r="P362" s="8"/>
    </row>
    <row r="363" spans="1:16" ht="18.75" hidden="1" customHeight="1" x14ac:dyDescent="0.3">
      <c r="A363" s="67" t="s">
        <v>606</v>
      </c>
      <c r="B363" s="66" t="s">
        <v>607</v>
      </c>
      <c r="C363" s="67" t="s">
        <v>33</v>
      </c>
      <c r="D363" s="68"/>
      <c r="E363" s="68"/>
      <c r="F363" s="69">
        <f t="shared" si="70"/>
        <v>0</v>
      </c>
      <c r="G363" s="70" t="e">
        <f t="shared" si="71"/>
        <v>#DIV/0!</v>
      </c>
      <c r="H363" s="71" t="e">
        <f t="shared" si="72"/>
        <v>#DIV/0!</v>
      </c>
      <c r="I363" s="72"/>
      <c r="J363" s="73"/>
      <c r="K363" s="8"/>
      <c r="L363" s="8"/>
      <c r="M363" s="8"/>
      <c r="N363" s="8"/>
      <c r="O363" s="8"/>
      <c r="P363" s="8"/>
    </row>
    <row r="364" spans="1:16" ht="18.75" hidden="1" customHeight="1" x14ac:dyDescent="0.3">
      <c r="A364" s="67" t="s">
        <v>608</v>
      </c>
      <c r="B364" s="66" t="s">
        <v>609</v>
      </c>
      <c r="C364" s="67" t="s">
        <v>33</v>
      </c>
      <c r="D364" s="68"/>
      <c r="E364" s="68"/>
      <c r="F364" s="69">
        <f t="shared" si="70"/>
        <v>0</v>
      </c>
      <c r="G364" s="70" t="e">
        <f t="shared" si="71"/>
        <v>#DIV/0!</v>
      </c>
      <c r="H364" s="71" t="e">
        <f t="shared" si="72"/>
        <v>#DIV/0!</v>
      </c>
      <c r="I364" s="72"/>
      <c r="J364" s="73"/>
      <c r="K364" s="8"/>
      <c r="L364" s="8"/>
      <c r="M364" s="8"/>
      <c r="N364" s="8"/>
      <c r="O364" s="8"/>
      <c r="P364" s="8"/>
    </row>
    <row r="365" spans="1:16" ht="18.75" hidden="1" customHeight="1" x14ac:dyDescent="0.3">
      <c r="A365" s="67" t="s">
        <v>610</v>
      </c>
      <c r="B365" s="66" t="s">
        <v>611</v>
      </c>
      <c r="C365" s="67" t="s">
        <v>33</v>
      </c>
      <c r="D365" s="68"/>
      <c r="E365" s="68"/>
      <c r="F365" s="69">
        <f t="shared" si="70"/>
        <v>0</v>
      </c>
      <c r="G365" s="70" t="e">
        <f t="shared" si="71"/>
        <v>#DIV/0!</v>
      </c>
      <c r="H365" s="71" t="e">
        <f t="shared" si="72"/>
        <v>#DIV/0!</v>
      </c>
      <c r="I365" s="72"/>
      <c r="J365" s="73"/>
      <c r="K365" s="8"/>
      <c r="L365" s="8"/>
      <c r="M365" s="8"/>
      <c r="N365" s="8"/>
      <c r="O365" s="8"/>
      <c r="P365" s="8"/>
    </row>
    <row r="366" spans="1:16" ht="18.75" hidden="1" customHeight="1" x14ac:dyDescent="0.3">
      <c r="A366" s="67" t="s">
        <v>612</v>
      </c>
      <c r="B366" s="66" t="s">
        <v>613</v>
      </c>
      <c r="C366" s="67" t="s">
        <v>33</v>
      </c>
      <c r="D366" s="68"/>
      <c r="E366" s="68"/>
      <c r="F366" s="69">
        <f t="shared" si="70"/>
        <v>0</v>
      </c>
      <c r="G366" s="70" t="e">
        <f t="shared" si="71"/>
        <v>#DIV/0!</v>
      </c>
      <c r="H366" s="71" t="e">
        <f t="shared" si="72"/>
        <v>#DIV/0!</v>
      </c>
      <c r="I366" s="72"/>
      <c r="J366" s="73"/>
      <c r="K366" s="8"/>
      <c r="L366" s="8"/>
      <c r="M366" s="8"/>
      <c r="N366" s="8"/>
      <c r="O366" s="8"/>
      <c r="P366" s="8"/>
    </row>
    <row r="367" spans="1:16" ht="18.75" hidden="1" customHeight="1" x14ac:dyDescent="0.3">
      <c r="A367" s="67" t="s">
        <v>614</v>
      </c>
      <c r="B367" s="66" t="s">
        <v>615</v>
      </c>
      <c r="C367" s="67" t="s">
        <v>33</v>
      </c>
      <c r="D367" s="68"/>
      <c r="E367" s="68"/>
      <c r="F367" s="69">
        <f t="shared" si="70"/>
        <v>0</v>
      </c>
      <c r="G367" s="70" t="e">
        <f t="shared" si="71"/>
        <v>#DIV/0!</v>
      </c>
      <c r="H367" s="71" t="e">
        <f t="shared" si="72"/>
        <v>#DIV/0!</v>
      </c>
      <c r="I367" s="72"/>
      <c r="J367" s="73"/>
      <c r="K367" s="8"/>
      <c r="L367" s="8"/>
      <c r="M367" s="8"/>
      <c r="N367" s="8"/>
      <c r="O367" s="8"/>
      <c r="P367" s="8"/>
    </row>
    <row r="368" spans="1:16" ht="18.75" hidden="1" customHeight="1" x14ac:dyDescent="0.3">
      <c r="A368" s="67" t="s">
        <v>616</v>
      </c>
      <c r="B368" s="66" t="s">
        <v>617</v>
      </c>
      <c r="C368" s="67" t="s">
        <v>33</v>
      </c>
      <c r="D368" s="68"/>
      <c r="E368" s="68"/>
      <c r="F368" s="69">
        <f t="shared" si="70"/>
        <v>0</v>
      </c>
      <c r="G368" s="70" t="e">
        <f t="shared" si="71"/>
        <v>#DIV/0!</v>
      </c>
      <c r="H368" s="71" t="e">
        <f t="shared" si="72"/>
        <v>#DIV/0!</v>
      </c>
      <c r="I368" s="72"/>
      <c r="J368" s="73"/>
      <c r="K368" s="8"/>
      <c r="L368" s="8"/>
      <c r="M368" s="8"/>
      <c r="N368" s="8"/>
      <c r="O368" s="8"/>
      <c r="P368" s="8"/>
    </row>
    <row r="369" spans="1:16" ht="18.75" hidden="1" customHeight="1" x14ac:dyDescent="0.25">
      <c r="A369" s="89" t="s">
        <v>618</v>
      </c>
      <c r="B369" s="90" t="s">
        <v>619</v>
      </c>
      <c r="C369" s="91"/>
      <c r="D369" s="92"/>
      <c r="E369" s="123"/>
      <c r="F369" s="124">
        <f>SUM(F370:F374)</f>
        <v>0</v>
      </c>
      <c r="G369" s="125"/>
      <c r="H369" s="126"/>
      <c r="I369" s="123"/>
      <c r="J369" s="127"/>
      <c r="K369" s="8"/>
      <c r="L369" s="8"/>
      <c r="M369" s="8"/>
      <c r="N369" s="8"/>
      <c r="O369" s="8"/>
      <c r="P369" s="8"/>
    </row>
    <row r="370" spans="1:16" ht="18.75" hidden="1" customHeight="1" x14ac:dyDescent="0.3">
      <c r="A370" s="67" t="s">
        <v>620</v>
      </c>
      <c r="B370" s="66" t="s">
        <v>621</v>
      </c>
      <c r="C370" s="67" t="s">
        <v>33</v>
      </c>
      <c r="D370" s="68"/>
      <c r="E370" s="68"/>
      <c r="F370" s="69">
        <f t="shared" ref="F370:F375" si="73">D370*E370</f>
        <v>0</v>
      </c>
      <c r="G370" s="70" t="e">
        <f t="shared" ref="G370:H375" si="74">E370/$J$534</f>
        <v>#DIV/0!</v>
      </c>
      <c r="H370" s="71" t="e">
        <f t="shared" si="74"/>
        <v>#DIV/0!</v>
      </c>
      <c r="I370" s="72"/>
      <c r="J370" s="73"/>
      <c r="K370" s="8"/>
      <c r="L370" s="8"/>
      <c r="M370" s="8"/>
      <c r="N370" s="8"/>
      <c r="O370" s="8"/>
      <c r="P370" s="8"/>
    </row>
    <row r="371" spans="1:16" ht="18.75" hidden="1" customHeight="1" x14ac:dyDescent="0.3">
      <c r="A371" s="67" t="s">
        <v>622</v>
      </c>
      <c r="B371" s="66" t="s">
        <v>601</v>
      </c>
      <c r="C371" s="67" t="s">
        <v>33</v>
      </c>
      <c r="D371" s="68"/>
      <c r="E371" s="68"/>
      <c r="F371" s="69">
        <f t="shared" si="73"/>
        <v>0</v>
      </c>
      <c r="G371" s="70" t="e">
        <f t="shared" si="74"/>
        <v>#DIV/0!</v>
      </c>
      <c r="H371" s="71" t="e">
        <f t="shared" si="74"/>
        <v>#DIV/0!</v>
      </c>
      <c r="I371" s="72"/>
      <c r="J371" s="73"/>
      <c r="K371" s="8"/>
      <c r="L371" s="8"/>
      <c r="M371" s="8"/>
      <c r="N371" s="8"/>
      <c r="O371" s="8"/>
      <c r="P371" s="8"/>
    </row>
    <row r="372" spans="1:16" ht="18.75" hidden="1" customHeight="1" x14ac:dyDescent="0.3">
      <c r="A372" s="67" t="s">
        <v>623</v>
      </c>
      <c r="B372" s="66" t="s">
        <v>624</v>
      </c>
      <c r="C372" s="67" t="s">
        <v>33</v>
      </c>
      <c r="D372" s="68"/>
      <c r="E372" s="68"/>
      <c r="F372" s="69">
        <f t="shared" si="73"/>
        <v>0</v>
      </c>
      <c r="G372" s="70" t="e">
        <f t="shared" si="74"/>
        <v>#DIV/0!</v>
      </c>
      <c r="H372" s="71" t="e">
        <f t="shared" si="74"/>
        <v>#DIV/0!</v>
      </c>
      <c r="I372" s="72"/>
      <c r="J372" s="73"/>
      <c r="K372" s="8"/>
      <c r="L372" s="8"/>
      <c r="M372" s="8"/>
      <c r="N372" s="8"/>
      <c r="O372" s="8"/>
      <c r="P372" s="8"/>
    </row>
    <row r="373" spans="1:16" ht="18.75" hidden="1" customHeight="1" x14ac:dyDescent="0.3">
      <c r="A373" s="67" t="s">
        <v>625</v>
      </c>
      <c r="B373" s="66" t="s">
        <v>611</v>
      </c>
      <c r="C373" s="67" t="s">
        <v>33</v>
      </c>
      <c r="D373" s="68"/>
      <c r="E373" s="68"/>
      <c r="F373" s="69">
        <f t="shared" si="73"/>
        <v>0</v>
      </c>
      <c r="G373" s="70" t="e">
        <f t="shared" si="74"/>
        <v>#DIV/0!</v>
      </c>
      <c r="H373" s="71" t="e">
        <f t="shared" si="74"/>
        <v>#DIV/0!</v>
      </c>
      <c r="I373" s="72"/>
      <c r="J373" s="73"/>
      <c r="K373" s="8"/>
      <c r="L373" s="8"/>
      <c r="M373" s="8"/>
      <c r="N373" s="8"/>
      <c r="O373" s="8"/>
      <c r="P373" s="8"/>
    </row>
    <row r="374" spans="1:16" ht="18.75" hidden="1" customHeight="1" x14ac:dyDescent="0.3">
      <c r="A374" s="67" t="s">
        <v>626</v>
      </c>
      <c r="B374" s="66" t="s">
        <v>613</v>
      </c>
      <c r="C374" s="67" t="s">
        <v>33</v>
      </c>
      <c r="D374" s="68"/>
      <c r="E374" s="68"/>
      <c r="F374" s="69">
        <f t="shared" si="73"/>
        <v>0</v>
      </c>
      <c r="G374" s="70" t="e">
        <f t="shared" si="74"/>
        <v>#DIV/0!</v>
      </c>
      <c r="H374" s="71" t="e">
        <f t="shared" si="74"/>
        <v>#DIV/0!</v>
      </c>
      <c r="I374" s="72"/>
      <c r="J374" s="73"/>
      <c r="K374" s="8"/>
      <c r="L374" s="8"/>
      <c r="M374" s="8"/>
      <c r="N374" s="8"/>
      <c r="O374" s="8"/>
      <c r="P374" s="8"/>
    </row>
    <row r="375" spans="1:16" ht="18.75" hidden="1" customHeight="1" x14ac:dyDescent="0.25">
      <c r="A375" s="67" t="s">
        <v>627</v>
      </c>
      <c r="B375" s="66" t="s">
        <v>628</v>
      </c>
      <c r="C375" s="67" t="s">
        <v>95</v>
      </c>
      <c r="D375" s="68">
        <v>0</v>
      </c>
      <c r="E375" s="81">
        <v>1150</v>
      </c>
      <c r="F375" s="82">
        <f t="shared" si="73"/>
        <v>0</v>
      </c>
      <c r="G375" s="83" t="e">
        <f t="shared" si="74"/>
        <v>#DIV/0!</v>
      </c>
      <c r="H375" s="84" t="e">
        <f t="shared" si="74"/>
        <v>#DIV/0!</v>
      </c>
      <c r="I375" s="85"/>
      <c r="J375" s="86"/>
      <c r="K375" s="8"/>
      <c r="L375" s="8"/>
      <c r="M375" s="8"/>
      <c r="N375" s="8"/>
      <c r="O375" s="8"/>
      <c r="P375" s="8"/>
    </row>
    <row r="376" spans="1:16" ht="18.75" hidden="1" customHeight="1" x14ac:dyDescent="0.3">
      <c r="A376" s="89" t="s">
        <v>629</v>
      </c>
      <c r="B376" s="90" t="s">
        <v>630</v>
      </c>
      <c r="C376" s="91"/>
      <c r="D376" s="92"/>
      <c r="E376" s="93"/>
      <c r="F376" s="94">
        <f>SUM(F377)</f>
        <v>0</v>
      </c>
      <c r="G376" s="95"/>
      <c r="H376" s="96"/>
      <c r="I376" s="93"/>
      <c r="J376" s="97"/>
      <c r="K376" s="8"/>
      <c r="L376" s="8"/>
      <c r="M376" s="8"/>
      <c r="N376" s="8"/>
      <c r="O376" s="8"/>
      <c r="P376" s="8"/>
    </row>
    <row r="377" spans="1:16" ht="19.5" hidden="1" customHeight="1" x14ac:dyDescent="0.3">
      <c r="A377" s="67" t="s">
        <v>631</v>
      </c>
      <c r="B377" s="66" t="s">
        <v>632</v>
      </c>
      <c r="C377" s="67" t="s">
        <v>80</v>
      </c>
      <c r="D377" s="68"/>
      <c r="E377" s="68"/>
      <c r="F377" s="69">
        <f>D377*E377</f>
        <v>0</v>
      </c>
      <c r="G377" s="70" t="e">
        <f>E377/$J$534</f>
        <v>#DIV/0!</v>
      </c>
      <c r="H377" s="71" t="e">
        <f>F377/$J$534</f>
        <v>#DIV/0!</v>
      </c>
      <c r="I377" s="72"/>
      <c r="J377" s="73"/>
      <c r="K377" s="8"/>
      <c r="L377" s="8"/>
      <c r="M377" s="8"/>
      <c r="N377" s="8"/>
      <c r="O377" s="8"/>
      <c r="P377" s="8"/>
    </row>
    <row r="378" spans="1:16" ht="22.5" customHeight="1" x14ac:dyDescent="0.25">
      <c r="A378" s="15" t="s">
        <v>63</v>
      </c>
      <c r="B378" s="16" t="s">
        <v>633</v>
      </c>
      <c r="C378" s="163"/>
      <c r="D378" s="18"/>
      <c r="E378" s="34"/>
      <c r="F378" s="34"/>
      <c r="G378" s="37"/>
      <c r="H378" s="37"/>
      <c r="I378" s="37" t="e">
        <f>J378/J534</f>
        <v>#DIV/0!</v>
      </c>
      <c r="J378" s="38">
        <f>F402+F404</f>
        <v>0</v>
      </c>
      <c r="K378" s="8"/>
      <c r="L378" s="8"/>
      <c r="M378" s="8"/>
      <c r="N378" s="8"/>
      <c r="O378" s="8"/>
      <c r="P378" s="8"/>
    </row>
    <row r="379" spans="1:16" ht="18.75" hidden="1" customHeight="1" x14ac:dyDescent="0.25">
      <c r="A379" s="164" t="s">
        <v>634</v>
      </c>
      <c r="B379" s="165" t="s">
        <v>635</v>
      </c>
      <c r="C379" s="166"/>
      <c r="D379" s="167"/>
      <c r="E379" s="168"/>
      <c r="F379" s="169">
        <f>SUM(F380:F400)</f>
        <v>0</v>
      </c>
      <c r="G379" s="170"/>
      <c r="H379" s="171"/>
      <c r="I379" s="168"/>
      <c r="J379" s="172"/>
      <c r="K379" s="8"/>
      <c r="L379" s="8"/>
      <c r="M379" s="8"/>
      <c r="N379" s="8"/>
      <c r="O379" s="8"/>
      <c r="P379" s="8"/>
    </row>
    <row r="380" spans="1:16" ht="18.75" hidden="1" customHeight="1" x14ac:dyDescent="0.3">
      <c r="A380" s="40" t="s">
        <v>636</v>
      </c>
      <c r="B380" s="49" t="s">
        <v>637</v>
      </c>
      <c r="C380" s="40" t="s">
        <v>95</v>
      </c>
      <c r="D380" s="42"/>
      <c r="E380" s="42"/>
      <c r="F380" s="43">
        <f t="shared" ref="F380:F404" si="75">D380*E380</f>
        <v>0</v>
      </c>
      <c r="G380" s="44" t="e">
        <f t="shared" ref="G380:G404" si="76">E380/$J$534</f>
        <v>#DIV/0!</v>
      </c>
      <c r="H380" s="45" t="e">
        <f t="shared" ref="H380:H404" si="77">F380/$J$534</f>
        <v>#DIV/0!</v>
      </c>
      <c r="I380" s="50"/>
      <c r="J380" s="51"/>
      <c r="K380" s="8"/>
      <c r="L380" s="8"/>
      <c r="M380" s="8"/>
      <c r="N380" s="8"/>
      <c r="O380" s="8"/>
      <c r="P380" s="8"/>
    </row>
    <row r="381" spans="1:16" ht="18.75" hidden="1" customHeight="1" x14ac:dyDescent="0.3">
      <c r="A381" s="40" t="s">
        <v>638</v>
      </c>
      <c r="B381" s="49" t="s">
        <v>639</v>
      </c>
      <c r="C381" s="40" t="s">
        <v>95</v>
      </c>
      <c r="D381" s="42"/>
      <c r="E381" s="42"/>
      <c r="F381" s="43">
        <f t="shared" si="75"/>
        <v>0</v>
      </c>
      <c r="G381" s="44" t="e">
        <f t="shared" si="76"/>
        <v>#DIV/0!</v>
      </c>
      <c r="H381" s="45" t="e">
        <f t="shared" si="77"/>
        <v>#DIV/0!</v>
      </c>
      <c r="I381" s="50"/>
      <c r="J381" s="51"/>
      <c r="K381" s="8"/>
      <c r="L381" s="8"/>
      <c r="M381" s="8"/>
      <c r="N381" s="8"/>
      <c r="O381" s="8"/>
      <c r="P381" s="8"/>
    </row>
    <row r="382" spans="1:16" ht="18.75" hidden="1" customHeight="1" x14ac:dyDescent="0.3">
      <c r="A382" s="40" t="s">
        <v>640</v>
      </c>
      <c r="B382" s="49" t="s">
        <v>641</v>
      </c>
      <c r="C382" s="40" t="s">
        <v>95</v>
      </c>
      <c r="D382" s="42"/>
      <c r="E382" s="42"/>
      <c r="F382" s="43">
        <f t="shared" si="75"/>
        <v>0</v>
      </c>
      <c r="G382" s="44" t="e">
        <f t="shared" si="76"/>
        <v>#DIV/0!</v>
      </c>
      <c r="H382" s="45" t="e">
        <f t="shared" si="77"/>
        <v>#DIV/0!</v>
      </c>
      <c r="I382" s="50"/>
      <c r="J382" s="51"/>
      <c r="K382" s="8"/>
      <c r="L382" s="8"/>
      <c r="M382" s="8"/>
      <c r="N382" s="8"/>
      <c r="O382" s="8"/>
      <c r="P382" s="8"/>
    </row>
    <row r="383" spans="1:16" ht="18.75" hidden="1" customHeight="1" x14ac:dyDescent="0.3">
      <c r="A383" s="40" t="s">
        <v>642</v>
      </c>
      <c r="B383" s="49" t="s">
        <v>643</v>
      </c>
      <c r="C383" s="40" t="s">
        <v>95</v>
      </c>
      <c r="D383" s="42"/>
      <c r="E383" s="42"/>
      <c r="F383" s="43">
        <f t="shared" si="75"/>
        <v>0</v>
      </c>
      <c r="G383" s="44" t="e">
        <f t="shared" si="76"/>
        <v>#DIV/0!</v>
      </c>
      <c r="H383" s="45" t="e">
        <f t="shared" si="77"/>
        <v>#DIV/0!</v>
      </c>
      <c r="I383" s="50"/>
      <c r="J383" s="51"/>
      <c r="K383" s="8"/>
      <c r="L383" s="8"/>
      <c r="M383" s="8"/>
      <c r="N383" s="8"/>
      <c r="O383" s="8"/>
      <c r="P383" s="8"/>
    </row>
    <row r="384" spans="1:16" ht="18.75" hidden="1" customHeight="1" x14ac:dyDescent="0.3">
      <c r="A384" s="40" t="s">
        <v>644</v>
      </c>
      <c r="B384" s="49" t="s">
        <v>645</v>
      </c>
      <c r="C384" s="40" t="s">
        <v>95</v>
      </c>
      <c r="D384" s="42"/>
      <c r="E384" s="42"/>
      <c r="F384" s="43">
        <f t="shared" si="75"/>
        <v>0</v>
      </c>
      <c r="G384" s="44" t="e">
        <f t="shared" si="76"/>
        <v>#DIV/0!</v>
      </c>
      <c r="H384" s="45" t="e">
        <f t="shared" si="77"/>
        <v>#DIV/0!</v>
      </c>
      <c r="I384" s="50"/>
      <c r="J384" s="51"/>
      <c r="K384" s="8"/>
      <c r="L384" s="8"/>
      <c r="M384" s="8"/>
      <c r="N384" s="8"/>
      <c r="O384" s="8"/>
      <c r="P384" s="8"/>
    </row>
    <row r="385" spans="1:16" ht="18.75" hidden="1" customHeight="1" x14ac:dyDescent="0.3">
      <c r="A385" s="40" t="s">
        <v>646</v>
      </c>
      <c r="B385" s="49" t="s">
        <v>647</v>
      </c>
      <c r="C385" s="40" t="s">
        <v>95</v>
      </c>
      <c r="D385" s="42"/>
      <c r="E385" s="42"/>
      <c r="F385" s="43">
        <f t="shared" si="75"/>
        <v>0</v>
      </c>
      <c r="G385" s="44" t="e">
        <f t="shared" si="76"/>
        <v>#DIV/0!</v>
      </c>
      <c r="H385" s="45" t="e">
        <f t="shared" si="77"/>
        <v>#DIV/0!</v>
      </c>
      <c r="I385" s="50"/>
      <c r="J385" s="51"/>
      <c r="K385" s="8"/>
      <c r="L385" s="8"/>
      <c r="M385" s="8"/>
      <c r="N385" s="8"/>
      <c r="O385" s="8"/>
      <c r="P385" s="8"/>
    </row>
    <row r="386" spans="1:16" ht="18.75" hidden="1" customHeight="1" x14ac:dyDescent="0.3">
      <c r="A386" s="40" t="s">
        <v>648</v>
      </c>
      <c r="B386" s="49" t="s">
        <v>649</v>
      </c>
      <c r="C386" s="40" t="s">
        <v>95</v>
      </c>
      <c r="D386" s="42"/>
      <c r="E386" s="42"/>
      <c r="F386" s="43">
        <f t="shared" si="75"/>
        <v>0</v>
      </c>
      <c r="G386" s="44" t="e">
        <f t="shared" si="76"/>
        <v>#DIV/0!</v>
      </c>
      <c r="H386" s="45" t="e">
        <f t="shared" si="77"/>
        <v>#DIV/0!</v>
      </c>
      <c r="I386" s="50"/>
      <c r="J386" s="51"/>
      <c r="K386" s="8"/>
      <c r="L386" s="8"/>
      <c r="M386" s="8"/>
      <c r="N386" s="8"/>
      <c r="O386" s="8"/>
      <c r="P386" s="8"/>
    </row>
    <row r="387" spans="1:16" ht="18.75" hidden="1" customHeight="1" x14ac:dyDescent="0.3">
      <c r="A387" s="40" t="s">
        <v>650</v>
      </c>
      <c r="B387" s="49" t="s">
        <v>651</v>
      </c>
      <c r="C387" s="40" t="s">
        <v>95</v>
      </c>
      <c r="D387" s="42"/>
      <c r="E387" s="42"/>
      <c r="F387" s="43">
        <f t="shared" si="75"/>
        <v>0</v>
      </c>
      <c r="G387" s="44" t="e">
        <f t="shared" si="76"/>
        <v>#DIV/0!</v>
      </c>
      <c r="H387" s="45" t="e">
        <f t="shared" si="77"/>
        <v>#DIV/0!</v>
      </c>
      <c r="I387" s="50"/>
      <c r="J387" s="51"/>
      <c r="K387" s="8"/>
      <c r="L387" s="8"/>
      <c r="M387" s="8"/>
      <c r="N387" s="8"/>
      <c r="O387" s="8"/>
      <c r="P387" s="8"/>
    </row>
    <row r="388" spans="1:16" ht="18.75" hidden="1" customHeight="1" x14ac:dyDescent="0.3">
      <c r="A388" s="40" t="s">
        <v>652</v>
      </c>
      <c r="B388" s="49" t="s">
        <v>653</v>
      </c>
      <c r="C388" s="40" t="s">
        <v>95</v>
      </c>
      <c r="D388" s="42"/>
      <c r="E388" s="42"/>
      <c r="F388" s="43">
        <f t="shared" si="75"/>
        <v>0</v>
      </c>
      <c r="G388" s="44" t="e">
        <f t="shared" si="76"/>
        <v>#DIV/0!</v>
      </c>
      <c r="H388" s="45" t="e">
        <f t="shared" si="77"/>
        <v>#DIV/0!</v>
      </c>
      <c r="I388" s="50"/>
      <c r="J388" s="51"/>
      <c r="K388" s="8"/>
      <c r="L388" s="8"/>
      <c r="M388" s="8"/>
      <c r="N388" s="8"/>
      <c r="O388" s="8"/>
      <c r="P388" s="8"/>
    </row>
    <row r="389" spans="1:16" ht="18.75" hidden="1" customHeight="1" x14ac:dyDescent="0.3">
      <c r="A389" s="40" t="s">
        <v>654</v>
      </c>
      <c r="B389" s="49" t="s">
        <v>655</v>
      </c>
      <c r="C389" s="40" t="s">
        <v>100</v>
      </c>
      <c r="D389" s="42"/>
      <c r="E389" s="42"/>
      <c r="F389" s="43">
        <f t="shared" si="75"/>
        <v>0</v>
      </c>
      <c r="G389" s="44" t="e">
        <f t="shared" si="76"/>
        <v>#DIV/0!</v>
      </c>
      <c r="H389" s="45" t="e">
        <f t="shared" si="77"/>
        <v>#DIV/0!</v>
      </c>
      <c r="I389" s="50"/>
      <c r="J389" s="51"/>
      <c r="K389" s="8"/>
      <c r="L389" s="8"/>
      <c r="M389" s="8"/>
      <c r="N389" s="8"/>
      <c r="O389" s="8"/>
      <c r="P389" s="8"/>
    </row>
    <row r="390" spans="1:16" ht="18.75" hidden="1" customHeight="1" x14ac:dyDescent="0.3">
      <c r="A390" s="40" t="s">
        <v>656</v>
      </c>
      <c r="B390" s="49" t="s">
        <v>657</v>
      </c>
      <c r="C390" s="40" t="s">
        <v>100</v>
      </c>
      <c r="D390" s="42"/>
      <c r="E390" s="42"/>
      <c r="F390" s="43">
        <f t="shared" si="75"/>
        <v>0</v>
      </c>
      <c r="G390" s="44" t="e">
        <f t="shared" si="76"/>
        <v>#DIV/0!</v>
      </c>
      <c r="H390" s="45" t="e">
        <f t="shared" si="77"/>
        <v>#DIV/0!</v>
      </c>
      <c r="I390" s="50"/>
      <c r="J390" s="51"/>
      <c r="K390" s="8"/>
      <c r="L390" s="8"/>
      <c r="M390" s="8"/>
      <c r="N390" s="8"/>
      <c r="O390" s="8"/>
      <c r="P390" s="8"/>
    </row>
    <row r="391" spans="1:16" ht="18.75" hidden="1" customHeight="1" x14ac:dyDescent="0.3">
      <c r="A391" s="40" t="s">
        <v>658</v>
      </c>
      <c r="B391" s="49" t="s">
        <v>659</v>
      </c>
      <c r="C391" s="40" t="s">
        <v>100</v>
      </c>
      <c r="D391" s="42"/>
      <c r="E391" s="42"/>
      <c r="F391" s="43">
        <f t="shared" si="75"/>
        <v>0</v>
      </c>
      <c r="G391" s="44" t="e">
        <f t="shared" si="76"/>
        <v>#DIV/0!</v>
      </c>
      <c r="H391" s="45" t="e">
        <f t="shared" si="77"/>
        <v>#DIV/0!</v>
      </c>
      <c r="I391" s="50"/>
      <c r="J391" s="51"/>
      <c r="K391" s="8"/>
      <c r="L391" s="8"/>
      <c r="M391" s="8"/>
      <c r="N391" s="8"/>
      <c r="O391" s="8"/>
      <c r="P391" s="8"/>
    </row>
    <row r="392" spans="1:16" ht="18.75" hidden="1" customHeight="1" x14ac:dyDescent="0.3">
      <c r="A392" s="40" t="s">
        <v>660</v>
      </c>
      <c r="B392" s="49" t="s">
        <v>661</v>
      </c>
      <c r="C392" s="40" t="s">
        <v>100</v>
      </c>
      <c r="D392" s="42"/>
      <c r="E392" s="42"/>
      <c r="F392" s="43">
        <f t="shared" si="75"/>
        <v>0</v>
      </c>
      <c r="G392" s="44" t="e">
        <f t="shared" si="76"/>
        <v>#DIV/0!</v>
      </c>
      <c r="H392" s="45" t="e">
        <f t="shared" si="77"/>
        <v>#DIV/0!</v>
      </c>
      <c r="I392" s="50"/>
      <c r="J392" s="51"/>
      <c r="K392" s="8"/>
      <c r="L392" s="8"/>
      <c r="M392" s="8"/>
      <c r="N392" s="8"/>
      <c r="O392" s="8"/>
      <c r="P392" s="8"/>
    </row>
    <row r="393" spans="1:16" ht="18.75" hidden="1" customHeight="1" x14ac:dyDescent="0.3">
      <c r="A393" s="40" t="s">
        <v>662</v>
      </c>
      <c r="B393" s="49" t="s">
        <v>663</v>
      </c>
      <c r="C393" s="40" t="s">
        <v>100</v>
      </c>
      <c r="D393" s="42"/>
      <c r="E393" s="42"/>
      <c r="F393" s="43">
        <f t="shared" si="75"/>
        <v>0</v>
      </c>
      <c r="G393" s="44" t="e">
        <f t="shared" si="76"/>
        <v>#DIV/0!</v>
      </c>
      <c r="H393" s="45" t="e">
        <f t="shared" si="77"/>
        <v>#DIV/0!</v>
      </c>
      <c r="I393" s="50"/>
      <c r="J393" s="51"/>
      <c r="K393" s="8"/>
      <c r="L393" s="8"/>
      <c r="M393" s="8"/>
      <c r="N393" s="8"/>
      <c r="O393" s="8"/>
      <c r="P393" s="8"/>
    </row>
    <row r="394" spans="1:16" ht="18.75" hidden="1" customHeight="1" x14ac:dyDescent="0.3">
      <c r="A394" s="40" t="s">
        <v>664</v>
      </c>
      <c r="B394" s="49" t="s">
        <v>665</v>
      </c>
      <c r="C394" s="40" t="s">
        <v>33</v>
      </c>
      <c r="D394" s="42"/>
      <c r="E394" s="42"/>
      <c r="F394" s="43">
        <f t="shared" si="75"/>
        <v>0</v>
      </c>
      <c r="G394" s="44" t="e">
        <f t="shared" si="76"/>
        <v>#DIV/0!</v>
      </c>
      <c r="H394" s="45" t="e">
        <f t="shared" si="77"/>
        <v>#DIV/0!</v>
      </c>
      <c r="I394" s="50"/>
      <c r="J394" s="51"/>
      <c r="K394" s="8"/>
      <c r="L394" s="8"/>
      <c r="M394" s="8"/>
      <c r="N394" s="8"/>
      <c r="O394" s="8"/>
      <c r="P394" s="8"/>
    </row>
    <row r="395" spans="1:16" ht="18.75" hidden="1" customHeight="1" x14ac:dyDescent="0.3">
      <c r="A395" s="40" t="s">
        <v>666</v>
      </c>
      <c r="B395" s="49" t="s">
        <v>667</v>
      </c>
      <c r="C395" s="40" t="s">
        <v>33</v>
      </c>
      <c r="D395" s="42"/>
      <c r="E395" s="42"/>
      <c r="F395" s="43">
        <f t="shared" si="75"/>
        <v>0</v>
      </c>
      <c r="G395" s="44" t="e">
        <f t="shared" si="76"/>
        <v>#DIV/0!</v>
      </c>
      <c r="H395" s="45" t="e">
        <f t="shared" si="77"/>
        <v>#DIV/0!</v>
      </c>
      <c r="I395" s="50"/>
      <c r="J395" s="51"/>
      <c r="K395" s="8"/>
      <c r="L395" s="8"/>
      <c r="M395" s="8"/>
      <c r="N395" s="8"/>
      <c r="O395" s="8"/>
      <c r="P395" s="8"/>
    </row>
    <row r="396" spans="1:16" ht="18.75" hidden="1" customHeight="1" x14ac:dyDescent="0.3">
      <c r="A396" s="40" t="s">
        <v>668</v>
      </c>
      <c r="B396" s="49" t="s">
        <v>669</v>
      </c>
      <c r="C396" s="40" t="s">
        <v>33</v>
      </c>
      <c r="D396" s="42"/>
      <c r="E396" s="42"/>
      <c r="F396" s="43">
        <f t="shared" si="75"/>
        <v>0</v>
      </c>
      <c r="G396" s="44" t="e">
        <f t="shared" si="76"/>
        <v>#DIV/0!</v>
      </c>
      <c r="H396" s="45" t="e">
        <f t="shared" si="77"/>
        <v>#DIV/0!</v>
      </c>
      <c r="I396" s="50"/>
      <c r="J396" s="51"/>
      <c r="K396" s="8"/>
      <c r="L396" s="8"/>
      <c r="M396" s="8"/>
      <c r="N396" s="8"/>
      <c r="O396" s="8"/>
      <c r="P396" s="8"/>
    </row>
    <row r="397" spans="1:16" ht="18.75" hidden="1" customHeight="1" x14ac:dyDescent="0.3">
      <c r="A397" s="40" t="s">
        <v>670</v>
      </c>
      <c r="B397" s="49" t="s">
        <v>671</v>
      </c>
      <c r="C397" s="40" t="s">
        <v>33</v>
      </c>
      <c r="D397" s="42"/>
      <c r="E397" s="42"/>
      <c r="F397" s="43">
        <f t="shared" si="75"/>
        <v>0</v>
      </c>
      <c r="G397" s="44" t="e">
        <f t="shared" si="76"/>
        <v>#DIV/0!</v>
      </c>
      <c r="H397" s="45" t="e">
        <f t="shared" si="77"/>
        <v>#DIV/0!</v>
      </c>
      <c r="I397" s="50"/>
      <c r="J397" s="51"/>
      <c r="K397" s="8"/>
      <c r="L397" s="8"/>
      <c r="M397" s="8"/>
      <c r="N397" s="8"/>
      <c r="O397" s="8"/>
      <c r="P397" s="8"/>
    </row>
    <row r="398" spans="1:16" ht="18.75" hidden="1" customHeight="1" x14ac:dyDescent="0.3">
      <c r="A398" s="40" t="s">
        <v>672</v>
      </c>
      <c r="B398" s="49" t="s">
        <v>673</v>
      </c>
      <c r="C398" s="40" t="s">
        <v>33</v>
      </c>
      <c r="D398" s="42"/>
      <c r="E398" s="42"/>
      <c r="F398" s="43">
        <f t="shared" si="75"/>
        <v>0</v>
      </c>
      <c r="G398" s="44" t="e">
        <f t="shared" si="76"/>
        <v>#DIV/0!</v>
      </c>
      <c r="H398" s="45" t="e">
        <f t="shared" si="77"/>
        <v>#DIV/0!</v>
      </c>
      <c r="I398" s="50"/>
      <c r="J398" s="51"/>
      <c r="K398" s="8"/>
      <c r="L398" s="8"/>
      <c r="M398" s="8"/>
      <c r="N398" s="8"/>
      <c r="O398" s="8"/>
      <c r="P398" s="8"/>
    </row>
    <row r="399" spans="1:16" ht="18.75" hidden="1" customHeight="1" x14ac:dyDescent="0.3">
      <c r="A399" s="40" t="s">
        <v>674</v>
      </c>
      <c r="B399" s="49" t="s">
        <v>675</v>
      </c>
      <c r="C399" s="40" t="s">
        <v>33</v>
      </c>
      <c r="D399" s="42"/>
      <c r="E399" s="42"/>
      <c r="F399" s="43">
        <f t="shared" si="75"/>
        <v>0</v>
      </c>
      <c r="G399" s="44" t="e">
        <f t="shared" si="76"/>
        <v>#DIV/0!</v>
      </c>
      <c r="H399" s="45" t="e">
        <f t="shared" si="77"/>
        <v>#DIV/0!</v>
      </c>
      <c r="I399" s="50"/>
      <c r="J399" s="51"/>
      <c r="K399" s="8"/>
      <c r="L399" s="8"/>
      <c r="M399" s="8"/>
      <c r="N399" s="8"/>
      <c r="O399" s="8"/>
      <c r="P399" s="8"/>
    </row>
    <row r="400" spans="1:16" ht="18.75" hidden="1" customHeight="1" x14ac:dyDescent="0.25">
      <c r="A400" s="40" t="s">
        <v>676</v>
      </c>
      <c r="B400" s="49" t="s">
        <v>677</v>
      </c>
      <c r="C400" s="40" t="s">
        <v>33</v>
      </c>
      <c r="D400" s="42">
        <v>0</v>
      </c>
      <c r="E400" s="173">
        <v>94000</v>
      </c>
      <c r="F400" s="174">
        <f t="shared" si="75"/>
        <v>0</v>
      </c>
      <c r="G400" s="175" t="e">
        <f t="shared" si="76"/>
        <v>#DIV/0!</v>
      </c>
      <c r="H400" s="176" t="e">
        <f t="shared" si="77"/>
        <v>#DIV/0!</v>
      </c>
      <c r="I400" s="177"/>
      <c r="J400" s="178"/>
      <c r="K400" s="8"/>
      <c r="L400" s="8"/>
      <c r="M400" s="8"/>
      <c r="N400" s="8"/>
      <c r="O400" s="8"/>
      <c r="P400" s="8"/>
    </row>
    <row r="401" spans="1:16" ht="18.75" hidden="1" customHeight="1" x14ac:dyDescent="0.3">
      <c r="A401" s="40" t="s">
        <v>678</v>
      </c>
      <c r="B401" s="49" t="s">
        <v>679</v>
      </c>
      <c r="C401" s="40" t="s">
        <v>95</v>
      </c>
      <c r="D401" s="42"/>
      <c r="E401" s="42"/>
      <c r="F401" s="43">
        <f t="shared" si="75"/>
        <v>0</v>
      </c>
      <c r="G401" s="44" t="e">
        <f t="shared" si="76"/>
        <v>#DIV/0!</v>
      </c>
      <c r="H401" s="45" t="e">
        <f t="shared" si="77"/>
        <v>#DIV/0!</v>
      </c>
      <c r="I401" s="50"/>
      <c r="J401" s="51"/>
      <c r="K401" s="8"/>
      <c r="L401" s="8"/>
      <c r="M401" s="8"/>
      <c r="N401" s="8"/>
      <c r="O401" s="8"/>
      <c r="P401" s="8"/>
    </row>
    <row r="402" spans="1:16" ht="22.5" customHeight="1" x14ac:dyDescent="0.25">
      <c r="A402" s="179" t="s">
        <v>680</v>
      </c>
      <c r="B402" s="180" t="s">
        <v>681</v>
      </c>
      <c r="C402" s="179" t="s">
        <v>33</v>
      </c>
      <c r="D402" s="181">
        <v>1</v>
      </c>
      <c r="E402" s="182"/>
      <c r="F402" s="183">
        <f t="shared" si="75"/>
        <v>0</v>
      </c>
      <c r="G402" s="184" t="e">
        <f t="shared" si="76"/>
        <v>#DIV/0!</v>
      </c>
      <c r="H402" s="185" t="e">
        <f t="shared" si="77"/>
        <v>#DIV/0!</v>
      </c>
      <c r="I402" s="186"/>
      <c r="J402" s="187"/>
      <c r="K402" s="8"/>
      <c r="L402" s="8"/>
      <c r="M402" s="8"/>
      <c r="N402" s="8"/>
      <c r="O402" s="8"/>
      <c r="P402" s="8"/>
    </row>
    <row r="403" spans="1:16" ht="18.75" hidden="1" customHeight="1" x14ac:dyDescent="0.3">
      <c r="A403" s="40" t="s">
        <v>682</v>
      </c>
      <c r="B403" s="49" t="s">
        <v>683</v>
      </c>
      <c r="C403" s="40" t="s">
        <v>33</v>
      </c>
      <c r="D403" s="42"/>
      <c r="E403" s="42"/>
      <c r="F403" s="43">
        <f t="shared" si="75"/>
        <v>0</v>
      </c>
      <c r="G403" s="44" t="e">
        <f t="shared" si="76"/>
        <v>#DIV/0!</v>
      </c>
      <c r="H403" s="45" t="e">
        <f t="shared" si="77"/>
        <v>#DIV/0!</v>
      </c>
      <c r="I403" s="50"/>
      <c r="J403" s="51"/>
      <c r="K403" s="8"/>
      <c r="L403" s="8"/>
      <c r="M403" s="8"/>
      <c r="N403" s="8"/>
      <c r="O403" s="8"/>
      <c r="P403" s="8"/>
    </row>
    <row r="404" spans="1:16" ht="22.5" customHeight="1" x14ac:dyDescent="0.25">
      <c r="A404" s="26" t="s">
        <v>684</v>
      </c>
      <c r="B404" s="25" t="s">
        <v>685</v>
      </c>
      <c r="C404" s="26" t="s">
        <v>33</v>
      </c>
      <c r="D404" s="27">
        <v>1</v>
      </c>
      <c r="E404" s="28"/>
      <c r="F404" s="29">
        <f t="shared" si="75"/>
        <v>0</v>
      </c>
      <c r="G404" s="30" t="e">
        <f t="shared" si="76"/>
        <v>#DIV/0!</v>
      </c>
      <c r="H404" s="31" t="e">
        <f t="shared" si="77"/>
        <v>#DIV/0!</v>
      </c>
      <c r="I404" s="32"/>
      <c r="J404" s="54"/>
      <c r="K404" s="8"/>
      <c r="L404" s="8"/>
      <c r="M404" s="8"/>
      <c r="N404" s="8"/>
      <c r="O404" s="8"/>
      <c r="P404" s="8"/>
    </row>
    <row r="405" spans="1:16" ht="18.75" hidden="1" customHeight="1" x14ac:dyDescent="0.25">
      <c r="A405" s="89" t="s">
        <v>686</v>
      </c>
      <c r="B405" s="90" t="s">
        <v>687</v>
      </c>
      <c r="C405" s="91"/>
      <c r="D405" s="92"/>
      <c r="E405" s="123"/>
      <c r="F405" s="188">
        <f>SUM(F406:F421)</f>
        <v>0</v>
      </c>
      <c r="G405" s="125"/>
      <c r="H405" s="126"/>
      <c r="I405" s="123"/>
      <c r="J405" s="127"/>
      <c r="K405" s="8"/>
      <c r="L405" s="8"/>
      <c r="M405" s="8"/>
      <c r="N405" s="8"/>
      <c r="O405" s="8"/>
      <c r="P405" s="8"/>
    </row>
    <row r="406" spans="1:16" ht="18.75" hidden="1" customHeight="1" x14ac:dyDescent="0.25">
      <c r="A406" s="67" t="s">
        <v>688</v>
      </c>
      <c r="B406" s="66" t="s">
        <v>689</v>
      </c>
      <c r="C406" s="67" t="s">
        <v>95</v>
      </c>
      <c r="D406" s="68"/>
      <c r="E406" s="68"/>
      <c r="F406" s="69">
        <f t="shared" ref="F406:F422" si="78">D406*E406</f>
        <v>0</v>
      </c>
      <c r="G406" s="70" t="e">
        <f t="shared" ref="G406:G422" si="79">E406/$J$534</f>
        <v>#DIV/0!</v>
      </c>
      <c r="H406" s="71" t="e">
        <f t="shared" ref="H406:H422" si="80">F406/$J$534</f>
        <v>#DIV/0!</v>
      </c>
      <c r="I406" s="85"/>
      <c r="J406" s="86"/>
      <c r="K406" s="8"/>
      <c r="L406" s="8"/>
      <c r="M406" s="8"/>
      <c r="N406" s="8"/>
      <c r="O406" s="8"/>
      <c r="P406" s="8"/>
    </row>
    <row r="407" spans="1:16" ht="18.75" hidden="1" customHeight="1" x14ac:dyDescent="0.25">
      <c r="A407" s="67" t="s">
        <v>690</v>
      </c>
      <c r="B407" s="66" t="s">
        <v>691</v>
      </c>
      <c r="C407" s="67" t="s">
        <v>95</v>
      </c>
      <c r="D407" s="68"/>
      <c r="E407" s="68"/>
      <c r="F407" s="69">
        <f t="shared" si="78"/>
        <v>0</v>
      </c>
      <c r="G407" s="70" t="e">
        <f t="shared" si="79"/>
        <v>#DIV/0!</v>
      </c>
      <c r="H407" s="71" t="e">
        <f t="shared" si="80"/>
        <v>#DIV/0!</v>
      </c>
      <c r="I407" s="85"/>
      <c r="J407" s="86"/>
      <c r="K407" s="8"/>
      <c r="L407" s="8"/>
      <c r="M407" s="8"/>
      <c r="N407" s="8"/>
      <c r="O407" s="8"/>
      <c r="P407" s="8"/>
    </row>
    <row r="408" spans="1:16" ht="18.75" hidden="1" customHeight="1" x14ac:dyDescent="0.25">
      <c r="A408" s="67" t="s">
        <v>692</v>
      </c>
      <c r="B408" s="66" t="s">
        <v>693</v>
      </c>
      <c r="C408" s="67" t="s">
        <v>95</v>
      </c>
      <c r="D408" s="68"/>
      <c r="E408" s="68"/>
      <c r="F408" s="69">
        <f t="shared" si="78"/>
        <v>0</v>
      </c>
      <c r="G408" s="70" t="e">
        <f t="shared" si="79"/>
        <v>#DIV/0!</v>
      </c>
      <c r="H408" s="71" t="e">
        <f t="shared" si="80"/>
        <v>#DIV/0!</v>
      </c>
      <c r="I408" s="85"/>
      <c r="J408" s="86"/>
      <c r="K408" s="8"/>
      <c r="L408" s="8"/>
      <c r="M408" s="8"/>
      <c r="N408" s="8"/>
      <c r="O408" s="8"/>
      <c r="P408" s="8"/>
    </row>
    <row r="409" spans="1:16" ht="18.75" hidden="1" customHeight="1" x14ac:dyDescent="0.25">
      <c r="A409" s="67" t="s">
        <v>694</v>
      </c>
      <c r="B409" s="66" t="s">
        <v>695</v>
      </c>
      <c r="C409" s="67" t="s">
        <v>95</v>
      </c>
      <c r="D409" s="68"/>
      <c r="E409" s="68"/>
      <c r="F409" s="69">
        <f t="shared" si="78"/>
        <v>0</v>
      </c>
      <c r="G409" s="70" t="e">
        <f t="shared" si="79"/>
        <v>#DIV/0!</v>
      </c>
      <c r="H409" s="71" t="e">
        <f t="shared" si="80"/>
        <v>#DIV/0!</v>
      </c>
      <c r="I409" s="85"/>
      <c r="J409" s="86"/>
      <c r="K409" s="8"/>
      <c r="L409" s="8"/>
      <c r="M409" s="8"/>
      <c r="N409" s="8"/>
      <c r="O409" s="8"/>
      <c r="P409" s="8"/>
    </row>
    <row r="410" spans="1:16" ht="18.75" hidden="1" customHeight="1" x14ac:dyDescent="0.25">
      <c r="A410" s="67" t="s">
        <v>696</v>
      </c>
      <c r="B410" s="66" t="s">
        <v>697</v>
      </c>
      <c r="C410" s="67" t="s">
        <v>95</v>
      </c>
      <c r="D410" s="68"/>
      <c r="E410" s="68"/>
      <c r="F410" s="69">
        <f t="shared" si="78"/>
        <v>0</v>
      </c>
      <c r="G410" s="70" t="e">
        <f t="shared" si="79"/>
        <v>#DIV/0!</v>
      </c>
      <c r="H410" s="71" t="e">
        <f t="shared" si="80"/>
        <v>#DIV/0!</v>
      </c>
      <c r="I410" s="85"/>
      <c r="J410" s="86"/>
      <c r="K410" s="8"/>
      <c r="L410" s="8"/>
      <c r="M410" s="8"/>
      <c r="N410" s="8"/>
      <c r="O410" s="8"/>
      <c r="P410" s="8"/>
    </row>
    <row r="411" spans="1:16" ht="18.75" hidden="1" customHeight="1" x14ac:dyDescent="0.25">
      <c r="A411" s="67" t="s">
        <v>698</v>
      </c>
      <c r="B411" s="66" t="s">
        <v>699</v>
      </c>
      <c r="C411" s="67" t="s">
        <v>95</v>
      </c>
      <c r="D411" s="68"/>
      <c r="E411" s="68"/>
      <c r="F411" s="69">
        <f t="shared" si="78"/>
        <v>0</v>
      </c>
      <c r="G411" s="70" t="e">
        <f t="shared" si="79"/>
        <v>#DIV/0!</v>
      </c>
      <c r="H411" s="71" t="e">
        <f t="shared" si="80"/>
        <v>#DIV/0!</v>
      </c>
      <c r="I411" s="85"/>
      <c r="J411" s="86"/>
      <c r="K411" s="8"/>
      <c r="L411" s="8"/>
      <c r="M411" s="8"/>
      <c r="N411" s="8"/>
      <c r="O411" s="8"/>
      <c r="P411" s="8"/>
    </row>
    <row r="412" spans="1:16" ht="18.75" hidden="1" customHeight="1" x14ac:dyDescent="0.25">
      <c r="A412" s="67" t="s">
        <v>700</v>
      </c>
      <c r="B412" s="66" t="s">
        <v>701</v>
      </c>
      <c r="C412" s="67" t="s">
        <v>95</v>
      </c>
      <c r="D412" s="68"/>
      <c r="E412" s="68"/>
      <c r="F412" s="69">
        <f t="shared" si="78"/>
        <v>0</v>
      </c>
      <c r="G412" s="70" t="e">
        <f t="shared" si="79"/>
        <v>#DIV/0!</v>
      </c>
      <c r="H412" s="71" t="e">
        <f t="shared" si="80"/>
        <v>#DIV/0!</v>
      </c>
      <c r="I412" s="85"/>
      <c r="J412" s="86"/>
      <c r="K412" s="8"/>
      <c r="L412" s="8"/>
      <c r="M412" s="8"/>
      <c r="N412" s="8"/>
      <c r="O412" s="8"/>
      <c r="P412" s="8"/>
    </row>
    <row r="413" spans="1:16" ht="18.75" hidden="1" customHeight="1" x14ac:dyDescent="0.25">
      <c r="A413" s="67" t="s">
        <v>702</v>
      </c>
      <c r="B413" s="66" t="s">
        <v>703</v>
      </c>
      <c r="C413" s="67" t="s">
        <v>95</v>
      </c>
      <c r="D413" s="68"/>
      <c r="E413" s="68"/>
      <c r="F413" s="69">
        <f t="shared" si="78"/>
        <v>0</v>
      </c>
      <c r="G413" s="70" t="e">
        <f t="shared" si="79"/>
        <v>#DIV/0!</v>
      </c>
      <c r="H413" s="71" t="e">
        <f t="shared" si="80"/>
        <v>#DIV/0!</v>
      </c>
      <c r="I413" s="85"/>
      <c r="J413" s="86"/>
      <c r="K413" s="8"/>
      <c r="L413" s="8"/>
      <c r="M413" s="8"/>
      <c r="N413" s="8"/>
      <c r="O413" s="8"/>
      <c r="P413" s="8"/>
    </row>
    <row r="414" spans="1:16" ht="18.75" hidden="1" customHeight="1" x14ac:dyDescent="0.25">
      <c r="A414" s="67" t="s">
        <v>704</v>
      </c>
      <c r="B414" s="66" t="s">
        <v>705</v>
      </c>
      <c r="C414" s="67" t="s">
        <v>95</v>
      </c>
      <c r="D414" s="68"/>
      <c r="E414" s="68"/>
      <c r="F414" s="69">
        <f t="shared" si="78"/>
        <v>0</v>
      </c>
      <c r="G414" s="70" t="e">
        <f t="shared" si="79"/>
        <v>#DIV/0!</v>
      </c>
      <c r="H414" s="71" t="e">
        <f t="shared" si="80"/>
        <v>#DIV/0!</v>
      </c>
      <c r="I414" s="85"/>
      <c r="J414" s="86"/>
      <c r="K414" s="8"/>
      <c r="L414" s="8"/>
      <c r="M414" s="8"/>
      <c r="N414" s="8"/>
      <c r="O414" s="8"/>
      <c r="P414" s="8"/>
    </row>
    <row r="415" spans="1:16" ht="18.75" hidden="1" customHeight="1" x14ac:dyDescent="0.25">
      <c r="A415" s="67" t="s">
        <v>706</v>
      </c>
      <c r="B415" s="66" t="s">
        <v>707</v>
      </c>
      <c r="C415" s="67" t="s">
        <v>95</v>
      </c>
      <c r="D415" s="68"/>
      <c r="E415" s="68"/>
      <c r="F415" s="69">
        <f t="shared" si="78"/>
        <v>0</v>
      </c>
      <c r="G415" s="70" t="e">
        <f t="shared" si="79"/>
        <v>#DIV/0!</v>
      </c>
      <c r="H415" s="71" t="e">
        <f t="shared" si="80"/>
        <v>#DIV/0!</v>
      </c>
      <c r="I415" s="85"/>
      <c r="J415" s="86"/>
      <c r="K415" s="8"/>
      <c r="L415" s="8"/>
      <c r="M415" s="8"/>
      <c r="N415" s="8"/>
      <c r="O415" s="8"/>
      <c r="P415" s="8"/>
    </row>
    <row r="416" spans="1:16" ht="18.75" hidden="1" customHeight="1" x14ac:dyDescent="0.25">
      <c r="A416" s="67" t="s">
        <v>708</v>
      </c>
      <c r="B416" s="66" t="s">
        <v>709</v>
      </c>
      <c r="C416" s="67" t="s">
        <v>95</v>
      </c>
      <c r="D416" s="68"/>
      <c r="E416" s="68"/>
      <c r="F416" s="69">
        <f t="shared" si="78"/>
        <v>0</v>
      </c>
      <c r="G416" s="70" t="e">
        <f t="shared" si="79"/>
        <v>#DIV/0!</v>
      </c>
      <c r="H416" s="71" t="e">
        <f t="shared" si="80"/>
        <v>#DIV/0!</v>
      </c>
      <c r="I416" s="85"/>
      <c r="J416" s="86"/>
      <c r="K416" s="8"/>
      <c r="L416" s="8"/>
      <c r="M416" s="8"/>
      <c r="N416" s="8"/>
      <c r="O416" s="8"/>
      <c r="P416" s="8"/>
    </row>
    <row r="417" spans="1:16" ht="18.75" hidden="1" customHeight="1" x14ac:dyDescent="0.25">
      <c r="A417" s="67" t="s">
        <v>710</v>
      </c>
      <c r="B417" s="66" t="s">
        <v>711</v>
      </c>
      <c r="C417" s="67" t="s">
        <v>95</v>
      </c>
      <c r="D417" s="68"/>
      <c r="E417" s="68"/>
      <c r="F417" s="69">
        <f t="shared" si="78"/>
        <v>0</v>
      </c>
      <c r="G417" s="70" t="e">
        <f t="shared" si="79"/>
        <v>#DIV/0!</v>
      </c>
      <c r="H417" s="71" t="e">
        <f t="shared" si="80"/>
        <v>#DIV/0!</v>
      </c>
      <c r="I417" s="85"/>
      <c r="J417" s="86"/>
      <c r="K417" s="8"/>
      <c r="L417" s="8"/>
      <c r="M417" s="8"/>
      <c r="N417" s="8"/>
      <c r="O417" s="8"/>
      <c r="P417" s="8"/>
    </row>
    <row r="418" spans="1:16" ht="18.75" hidden="1" customHeight="1" x14ac:dyDescent="0.25">
      <c r="A418" s="67" t="s">
        <v>712</v>
      </c>
      <c r="B418" s="66" t="s">
        <v>713</v>
      </c>
      <c r="C418" s="67" t="s">
        <v>95</v>
      </c>
      <c r="D418" s="68"/>
      <c r="E418" s="68"/>
      <c r="F418" s="69">
        <f t="shared" si="78"/>
        <v>0</v>
      </c>
      <c r="G418" s="70" t="e">
        <f t="shared" si="79"/>
        <v>#DIV/0!</v>
      </c>
      <c r="H418" s="71" t="e">
        <f t="shared" si="80"/>
        <v>#DIV/0!</v>
      </c>
      <c r="I418" s="85"/>
      <c r="J418" s="86"/>
      <c r="K418" s="8"/>
      <c r="L418" s="8"/>
      <c r="M418" s="8"/>
      <c r="N418" s="8"/>
      <c r="O418" s="8"/>
      <c r="P418" s="8"/>
    </row>
    <row r="419" spans="1:16" ht="18.75" hidden="1" customHeight="1" x14ac:dyDescent="0.25">
      <c r="A419" s="67" t="s">
        <v>714</v>
      </c>
      <c r="B419" s="66" t="s">
        <v>715</v>
      </c>
      <c r="C419" s="67" t="s">
        <v>95</v>
      </c>
      <c r="D419" s="68"/>
      <c r="E419" s="68"/>
      <c r="F419" s="69">
        <f t="shared" si="78"/>
        <v>0</v>
      </c>
      <c r="G419" s="70" t="e">
        <f t="shared" si="79"/>
        <v>#DIV/0!</v>
      </c>
      <c r="H419" s="71" t="e">
        <f t="shared" si="80"/>
        <v>#DIV/0!</v>
      </c>
      <c r="I419" s="85"/>
      <c r="J419" s="86"/>
      <c r="K419" s="8"/>
      <c r="L419" s="8"/>
      <c r="M419" s="8"/>
      <c r="N419" s="8"/>
      <c r="O419" s="8"/>
      <c r="P419" s="8"/>
    </row>
    <row r="420" spans="1:16" ht="18.75" hidden="1" customHeight="1" x14ac:dyDescent="0.25">
      <c r="A420" s="67" t="s">
        <v>716</v>
      </c>
      <c r="B420" s="66" t="s">
        <v>717</v>
      </c>
      <c r="C420" s="67" t="s">
        <v>95</v>
      </c>
      <c r="D420" s="68"/>
      <c r="E420" s="68"/>
      <c r="F420" s="69">
        <f t="shared" si="78"/>
        <v>0</v>
      </c>
      <c r="G420" s="70" t="e">
        <f t="shared" si="79"/>
        <v>#DIV/0!</v>
      </c>
      <c r="H420" s="71" t="e">
        <f t="shared" si="80"/>
        <v>#DIV/0!</v>
      </c>
      <c r="I420" s="85"/>
      <c r="J420" s="86"/>
      <c r="K420" s="8"/>
      <c r="L420" s="8"/>
      <c r="M420" s="8"/>
      <c r="N420" s="8"/>
      <c r="O420" s="8"/>
      <c r="P420" s="8"/>
    </row>
    <row r="421" spans="1:16" ht="18.75" hidden="1" customHeight="1" x14ac:dyDescent="0.25">
      <c r="A421" s="67" t="s">
        <v>718</v>
      </c>
      <c r="B421" s="66" t="s">
        <v>719</v>
      </c>
      <c r="C421" s="67" t="s">
        <v>95</v>
      </c>
      <c r="D421" s="68"/>
      <c r="E421" s="68"/>
      <c r="F421" s="69">
        <f t="shared" si="78"/>
        <v>0</v>
      </c>
      <c r="G421" s="70" t="e">
        <f t="shared" si="79"/>
        <v>#DIV/0!</v>
      </c>
      <c r="H421" s="71" t="e">
        <f t="shared" si="80"/>
        <v>#DIV/0!</v>
      </c>
      <c r="I421" s="85"/>
      <c r="J421" s="86"/>
      <c r="K421" s="8"/>
      <c r="L421" s="8"/>
      <c r="M421" s="8"/>
      <c r="N421" s="8"/>
      <c r="O421" s="8"/>
      <c r="P421" s="8"/>
    </row>
    <row r="422" spans="1:16" ht="19.5" hidden="1" customHeight="1" x14ac:dyDescent="0.25">
      <c r="A422" s="67" t="s">
        <v>720</v>
      </c>
      <c r="B422" s="66" t="s">
        <v>721</v>
      </c>
      <c r="C422" s="67" t="s">
        <v>95</v>
      </c>
      <c r="D422" s="68"/>
      <c r="E422" s="68"/>
      <c r="F422" s="69">
        <f t="shared" si="78"/>
        <v>0</v>
      </c>
      <c r="G422" s="70" t="e">
        <f t="shared" si="79"/>
        <v>#DIV/0!</v>
      </c>
      <c r="H422" s="71" t="e">
        <f t="shared" si="80"/>
        <v>#DIV/0!</v>
      </c>
      <c r="I422" s="85"/>
      <c r="J422" s="86"/>
      <c r="K422" s="8"/>
      <c r="L422" s="8"/>
      <c r="M422" s="8"/>
      <c r="N422" s="8"/>
      <c r="O422" s="8"/>
      <c r="P422" s="8"/>
    </row>
    <row r="423" spans="1:16" ht="19.5" hidden="1" customHeight="1" x14ac:dyDescent="0.25">
      <c r="A423" s="55" t="s">
        <v>722</v>
      </c>
      <c r="B423" s="56" t="s">
        <v>723</v>
      </c>
      <c r="C423" s="114"/>
      <c r="D423" s="58"/>
      <c r="E423" s="121"/>
      <c r="F423" s="121"/>
      <c r="G423" s="122"/>
      <c r="H423" s="122"/>
      <c r="I423" s="189" t="e">
        <f>J423/J534</f>
        <v>#DIV/0!</v>
      </c>
      <c r="J423" s="190">
        <f>SUM(F424:F426)</f>
        <v>0</v>
      </c>
      <c r="K423" s="8"/>
      <c r="L423" s="8"/>
      <c r="M423" s="8"/>
      <c r="N423" s="8"/>
      <c r="O423" s="8"/>
      <c r="P423" s="8"/>
    </row>
    <row r="424" spans="1:16" ht="18.75" hidden="1" customHeight="1" x14ac:dyDescent="0.25">
      <c r="A424" s="65">
        <v>19.100000000000001</v>
      </c>
      <c r="B424" s="66" t="s">
        <v>724</v>
      </c>
      <c r="C424" s="67" t="s">
        <v>33</v>
      </c>
      <c r="D424" s="68"/>
      <c r="E424" s="68"/>
      <c r="F424" s="69">
        <f>D424*E424</f>
        <v>0</v>
      </c>
      <c r="G424" s="70" t="e">
        <f t="shared" ref="G424:H426" si="81">E424/$J$534</f>
        <v>#DIV/0!</v>
      </c>
      <c r="H424" s="71" t="e">
        <f t="shared" si="81"/>
        <v>#DIV/0!</v>
      </c>
      <c r="I424" s="85"/>
      <c r="J424" s="86"/>
      <c r="K424" s="8"/>
      <c r="L424" s="8"/>
      <c r="M424" s="8"/>
      <c r="N424" s="8"/>
      <c r="O424" s="8"/>
      <c r="P424" s="8"/>
    </row>
    <row r="425" spans="1:16" ht="18.75" hidden="1" customHeight="1" x14ac:dyDescent="0.25">
      <c r="A425" s="65">
        <v>19.2</v>
      </c>
      <c r="B425" s="66" t="s">
        <v>725</v>
      </c>
      <c r="C425" s="67" t="s">
        <v>95</v>
      </c>
      <c r="D425" s="68"/>
      <c r="E425" s="68"/>
      <c r="F425" s="69">
        <f>D425*E425</f>
        <v>0</v>
      </c>
      <c r="G425" s="70" t="e">
        <f t="shared" si="81"/>
        <v>#DIV/0!</v>
      </c>
      <c r="H425" s="71" t="e">
        <f t="shared" si="81"/>
        <v>#DIV/0!</v>
      </c>
      <c r="I425" s="85"/>
      <c r="J425" s="86"/>
      <c r="K425" s="8"/>
      <c r="L425" s="8"/>
      <c r="M425" s="8"/>
      <c r="N425" s="8"/>
      <c r="O425" s="8"/>
      <c r="P425" s="8"/>
    </row>
    <row r="426" spans="1:16" ht="19.5" hidden="1" customHeight="1" x14ac:dyDescent="0.25">
      <c r="A426" s="65">
        <v>19.3</v>
      </c>
      <c r="B426" s="66" t="s">
        <v>726</v>
      </c>
      <c r="C426" s="67" t="s">
        <v>95</v>
      </c>
      <c r="D426" s="68"/>
      <c r="E426" s="68"/>
      <c r="F426" s="69">
        <f>D426*E426</f>
        <v>0</v>
      </c>
      <c r="G426" s="70" t="e">
        <f t="shared" si="81"/>
        <v>#DIV/0!</v>
      </c>
      <c r="H426" s="71" t="e">
        <f t="shared" si="81"/>
        <v>#DIV/0!</v>
      </c>
      <c r="I426" s="85"/>
      <c r="J426" s="86"/>
      <c r="K426" s="8"/>
      <c r="L426" s="8"/>
      <c r="M426" s="8"/>
      <c r="N426" s="8"/>
      <c r="O426" s="8"/>
      <c r="P426" s="8"/>
    </row>
    <row r="427" spans="1:16" ht="19.5" hidden="1" customHeight="1" x14ac:dyDescent="0.25">
      <c r="A427" s="55" t="s">
        <v>727</v>
      </c>
      <c r="B427" s="56" t="s">
        <v>728</v>
      </c>
      <c r="C427" s="114"/>
      <c r="D427" s="58"/>
      <c r="E427" s="121"/>
      <c r="F427" s="121"/>
      <c r="G427" s="122"/>
      <c r="H427" s="122"/>
      <c r="I427" s="189" t="e">
        <f>J427/J534</f>
        <v>#DIV/0!</v>
      </c>
      <c r="J427" s="190">
        <f>SUM(F428:F443)</f>
        <v>0</v>
      </c>
      <c r="K427" s="8"/>
      <c r="L427" s="8"/>
      <c r="M427" s="8"/>
      <c r="N427" s="8"/>
      <c r="O427" s="8"/>
      <c r="P427" s="8"/>
    </row>
    <row r="428" spans="1:16" ht="18.75" hidden="1" customHeight="1" x14ac:dyDescent="0.25">
      <c r="A428" s="65">
        <v>20.100000000000001</v>
      </c>
      <c r="B428" s="66" t="s">
        <v>729</v>
      </c>
      <c r="C428" s="67" t="s">
        <v>323</v>
      </c>
      <c r="D428" s="68"/>
      <c r="E428" s="68"/>
      <c r="F428" s="69">
        <f t="shared" ref="F428:F443" si="82">D428*E428</f>
        <v>0</v>
      </c>
      <c r="G428" s="70" t="e">
        <f t="shared" ref="G428:G443" si="83">E428/$J$534</f>
        <v>#DIV/0!</v>
      </c>
      <c r="H428" s="71" t="e">
        <f t="shared" ref="H428:H443" si="84">F428/$J$534</f>
        <v>#DIV/0!</v>
      </c>
      <c r="I428" s="85"/>
      <c r="J428" s="86"/>
      <c r="K428" s="8"/>
      <c r="L428" s="8"/>
      <c r="M428" s="8"/>
      <c r="N428" s="8"/>
      <c r="O428" s="8"/>
      <c r="P428" s="8"/>
    </row>
    <row r="429" spans="1:16" ht="18.75" hidden="1" customHeight="1" x14ac:dyDescent="0.25">
      <c r="A429" s="65">
        <v>20.2</v>
      </c>
      <c r="B429" s="66" t="s">
        <v>730</v>
      </c>
      <c r="C429" s="67" t="s">
        <v>95</v>
      </c>
      <c r="D429" s="68"/>
      <c r="E429" s="68"/>
      <c r="F429" s="69">
        <f t="shared" si="82"/>
        <v>0</v>
      </c>
      <c r="G429" s="70" t="e">
        <f t="shared" si="83"/>
        <v>#DIV/0!</v>
      </c>
      <c r="H429" s="71" t="e">
        <f t="shared" si="84"/>
        <v>#DIV/0!</v>
      </c>
      <c r="I429" s="85"/>
      <c r="J429" s="86"/>
      <c r="K429" s="8"/>
      <c r="L429" s="8"/>
      <c r="M429" s="8"/>
      <c r="N429" s="8"/>
      <c r="O429" s="8"/>
      <c r="P429" s="8"/>
    </row>
    <row r="430" spans="1:16" ht="18.75" hidden="1" customHeight="1" x14ac:dyDescent="0.25">
      <c r="A430" s="65">
        <v>20.3</v>
      </c>
      <c r="B430" s="66" t="s">
        <v>731</v>
      </c>
      <c r="C430" s="67" t="s">
        <v>95</v>
      </c>
      <c r="D430" s="68"/>
      <c r="E430" s="68"/>
      <c r="F430" s="69">
        <f t="shared" si="82"/>
        <v>0</v>
      </c>
      <c r="G430" s="70" t="e">
        <f t="shared" si="83"/>
        <v>#DIV/0!</v>
      </c>
      <c r="H430" s="71" t="e">
        <f t="shared" si="84"/>
        <v>#DIV/0!</v>
      </c>
      <c r="I430" s="85"/>
      <c r="J430" s="86"/>
      <c r="K430" s="8"/>
      <c r="L430" s="8"/>
      <c r="M430" s="8"/>
      <c r="N430" s="8"/>
      <c r="O430" s="8"/>
      <c r="P430" s="8"/>
    </row>
    <row r="431" spans="1:16" ht="18.75" hidden="1" customHeight="1" x14ac:dyDescent="0.25">
      <c r="A431" s="65">
        <v>20.399999999999999</v>
      </c>
      <c r="B431" s="66" t="s">
        <v>732</v>
      </c>
      <c r="C431" s="67" t="s">
        <v>95</v>
      </c>
      <c r="D431" s="68"/>
      <c r="E431" s="68"/>
      <c r="F431" s="69">
        <f t="shared" si="82"/>
        <v>0</v>
      </c>
      <c r="G431" s="70" t="e">
        <f t="shared" si="83"/>
        <v>#DIV/0!</v>
      </c>
      <c r="H431" s="71" t="e">
        <f t="shared" si="84"/>
        <v>#DIV/0!</v>
      </c>
      <c r="I431" s="85"/>
      <c r="J431" s="86"/>
      <c r="K431" s="8"/>
      <c r="L431" s="8"/>
      <c r="M431" s="8"/>
      <c r="N431" s="8"/>
      <c r="O431" s="8"/>
      <c r="P431" s="8"/>
    </row>
    <row r="432" spans="1:16" ht="18.75" hidden="1" customHeight="1" x14ac:dyDescent="0.25">
      <c r="A432" s="65">
        <v>20.5</v>
      </c>
      <c r="B432" s="66" t="s">
        <v>733</v>
      </c>
      <c r="C432" s="67" t="s">
        <v>95</v>
      </c>
      <c r="D432" s="68"/>
      <c r="E432" s="68"/>
      <c r="F432" s="69">
        <f t="shared" si="82"/>
        <v>0</v>
      </c>
      <c r="G432" s="70" t="e">
        <f t="shared" si="83"/>
        <v>#DIV/0!</v>
      </c>
      <c r="H432" s="71" t="e">
        <f t="shared" si="84"/>
        <v>#DIV/0!</v>
      </c>
      <c r="I432" s="85"/>
      <c r="J432" s="86"/>
      <c r="K432" s="8"/>
      <c r="L432" s="8"/>
      <c r="M432" s="8"/>
      <c r="N432" s="8"/>
      <c r="O432" s="8"/>
      <c r="P432" s="8"/>
    </row>
    <row r="433" spans="1:16" ht="18.75" hidden="1" customHeight="1" x14ac:dyDescent="0.25">
      <c r="A433" s="65">
        <v>20.6</v>
      </c>
      <c r="B433" s="66" t="s">
        <v>734</v>
      </c>
      <c r="C433" s="67" t="s">
        <v>95</v>
      </c>
      <c r="D433" s="68"/>
      <c r="E433" s="68"/>
      <c r="F433" s="69">
        <f t="shared" si="82"/>
        <v>0</v>
      </c>
      <c r="G433" s="70" t="e">
        <f t="shared" si="83"/>
        <v>#DIV/0!</v>
      </c>
      <c r="H433" s="71" t="e">
        <f t="shared" si="84"/>
        <v>#DIV/0!</v>
      </c>
      <c r="I433" s="85"/>
      <c r="J433" s="86"/>
      <c r="K433" s="8"/>
      <c r="L433" s="8"/>
      <c r="M433" s="8"/>
      <c r="N433" s="8"/>
      <c r="O433" s="8"/>
      <c r="P433" s="8"/>
    </row>
    <row r="434" spans="1:16" ht="18.75" hidden="1" customHeight="1" x14ac:dyDescent="0.25">
      <c r="A434" s="65">
        <v>20.7</v>
      </c>
      <c r="B434" s="66" t="s">
        <v>735</v>
      </c>
      <c r="C434" s="67" t="s">
        <v>33</v>
      </c>
      <c r="D434" s="68"/>
      <c r="E434" s="68"/>
      <c r="F434" s="69">
        <f t="shared" si="82"/>
        <v>0</v>
      </c>
      <c r="G434" s="70" t="e">
        <f t="shared" si="83"/>
        <v>#DIV/0!</v>
      </c>
      <c r="H434" s="71" t="e">
        <f t="shared" si="84"/>
        <v>#DIV/0!</v>
      </c>
      <c r="I434" s="85"/>
      <c r="J434" s="86"/>
      <c r="K434" s="8"/>
      <c r="L434" s="8"/>
      <c r="M434" s="8"/>
      <c r="N434" s="8"/>
      <c r="O434" s="8"/>
      <c r="P434" s="8"/>
    </row>
    <row r="435" spans="1:16" ht="18.75" hidden="1" customHeight="1" x14ac:dyDescent="0.25">
      <c r="A435" s="65">
        <v>20.8</v>
      </c>
      <c r="B435" s="66" t="s">
        <v>736</v>
      </c>
      <c r="C435" s="67" t="s">
        <v>33</v>
      </c>
      <c r="D435" s="68"/>
      <c r="E435" s="68"/>
      <c r="F435" s="69">
        <f t="shared" si="82"/>
        <v>0</v>
      </c>
      <c r="G435" s="70" t="e">
        <f t="shared" si="83"/>
        <v>#DIV/0!</v>
      </c>
      <c r="H435" s="71" t="e">
        <f t="shared" si="84"/>
        <v>#DIV/0!</v>
      </c>
      <c r="I435" s="85"/>
      <c r="J435" s="86"/>
      <c r="K435" s="8"/>
      <c r="L435" s="8"/>
      <c r="M435" s="8"/>
      <c r="N435" s="8"/>
      <c r="O435" s="8"/>
      <c r="P435" s="8"/>
    </row>
    <row r="436" spans="1:16" ht="18.75" hidden="1" customHeight="1" x14ac:dyDescent="0.25">
      <c r="A436" s="65">
        <v>20.9</v>
      </c>
      <c r="B436" s="66" t="s">
        <v>737</v>
      </c>
      <c r="C436" s="67" t="s">
        <v>95</v>
      </c>
      <c r="D436" s="68"/>
      <c r="E436" s="68"/>
      <c r="F436" s="69">
        <f t="shared" si="82"/>
        <v>0</v>
      </c>
      <c r="G436" s="70" t="e">
        <f t="shared" si="83"/>
        <v>#DIV/0!</v>
      </c>
      <c r="H436" s="71" t="e">
        <f t="shared" si="84"/>
        <v>#DIV/0!</v>
      </c>
      <c r="I436" s="85"/>
      <c r="J436" s="86"/>
      <c r="K436" s="8"/>
      <c r="L436" s="8"/>
      <c r="M436" s="8"/>
      <c r="N436" s="8"/>
      <c r="O436" s="8"/>
      <c r="P436" s="8"/>
    </row>
    <row r="437" spans="1:16" ht="18.75" hidden="1" customHeight="1" x14ac:dyDescent="0.25">
      <c r="A437" s="65">
        <v>21</v>
      </c>
      <c r="B437" s="66" t="s">
        <v>738</v>
      </c>
      <c r="C437" s="67" t="s">
        <v>95</v>
      </c>
      <c r="D437" s="68"/>
      <c r="E437" s="68"/>
      <c r="F437" s="69">
        <f t="shared" si="82"/>
        <v>0</v>
      </c>
      <c r="G437" s="70" t="e">
        <f t="shared" si="83"/>
        <v>#DIV/0!</v>
      </c>
      <c r="H437" s="71" t="e">
        <f t="shared" si="84"/>
        <v>#DIV/0!</v>
      </c>
      <c r="I437" s="85"/>
      <c r="J437" s="86"/>
      <c r="K437" s="8"/>
      <c r="L437" s="8"/>
      <c r="M437" s="8"/>
      <c r="N437" s="8"/>
      <c r="O437" s="8"/>
      <c r="P437" s="8"/>
    </row>
    <row r="438" spans="1:16" ht="18.75" hidden="1" customHeight="1" x14ac:dyDescent="0.25">
      <c r="A438" s="65">
        <v>21.1</v>
      </c>
      <c r="B438" s="66" t="s">
        <v>739</v>
      </c>
      <c r="C438" s="67" t="s">
        <v>95</v>
      </c>
      <c r="D438" s="68"/>
      <c r="E438" s="68"/>
      <c r="F438" s="69">
        <f t="shared" si="82"/>
        <v>0</v>
      </c>
      <c r="G438" s="70" t="e">
        <f t="shared" si="83"/>
        <v>#DIV/0!</v>
      </c>
      <c r="H438" s="71" t="e">
        <f t="shared" si="84"/>
        <v>#DIV/0!</v>
      </c>
      <c r="I438" s="85"/>
      <c r="J438" s="86"/>
      <c r="K438" s="8"/>
      <c r="L438" s="8"/>
      <c r="M438" s="8"/>
      <c r="N438" s="8"/>
      <c r="O438" s="8"/>
      <c r="P438" s="8"/>
    </row>
    <row r="439" spans="1:16" ht="18.75" hidden="1" customHeight="1" x14ac:dyDescent="0.25">
      <c r="A439" s="65">
        <v>21.2</v>
      </c>
      <c r="B439" s="66" t="s">
        <v>740</v>
      </c>
      <c r="C439" s="67" t="s">
        <v>95</v>
      </c>
      <c r="D439" s="68"/>
      <c r="E439" s="68"/>
      <c r="F439" s="69">
        <f t="shared" si="82"/>
        <v>0</v>
      </c>
      <c r="G439" s="70" t="e">
        <f t="shared" si="83"/>
        <v>#DIV/0!</v>
      </c>
      <c r="H439" s="71" t="e">
        <f t="shared" si="84"/>
        <v>#DIV/0!</v>
      </c>
      <c r="I439" s="85"/>
      <c r="J439" s="86"/>
      <c r="K439" s="8"/>
      <c r="L439" s="8"/>
      <c r="M439" s="8"/>
      <c r="N439" s="8"/>
      <c r="O439" s="8"/>
      <c r="P439" s="8"/>
    </row>
    <row r="440" spans="1:16" ht="18.75" hidden="1" customHeight="1" x14ac:dyDescent="0.25">
      <c r="A440" s="65">
        <v>21.3</v>
      </c>
      <c r="B440" s="66" t="s">
        <v>741</v>
      </c>
      <c r="C440" s="67" t="s">
        <v>95</v>
      </c>
      <c r="D440" s="68"/>
      <c r="E440" s="68"/>
      <c r="F440" s="69">
        <f t="shared" si="82"/>
        <v>0</v>
      </c>
      <c r="G440" s="70" t="e">
        <f t="shared" si="83"/>
        <v>#DIV/0!</v>
      </c>
      <c r="H440" s="71" t="e">
        <f t="shared" si="84"/>
        <v>#DIV/0!</v>
      </c>
      <c r="I440" s="85"/>
      <c r="J440" s="86"/>
      <c r="K440" s="8"/>
      <c r="L440" s="8"/>
      <c r="M440" s="8"/>
      <c r="N440" s="8"/>
      <c r="O440" s="8"/>
      <c r="P440" s="8"/>
    </row>
    <row r="441" spans="1:16" ht="18.75" hidden="1" customHeight="1" x14ac:dyDescent="0.25">
      <c r="A441" s="65">
        <v>21.4</v>
      </c>
      <c r="B441" s="66" t="s">
        <v>742</v>
      </c>
      <c r="C441" s="67" t="s">
        <v>95</v>
      </c>
      <c r="D441" s="68"/>
      <c r="E441" s="68"/>
      <c r="F441" s="69">
        <f t="shared" si="82"/>
        <v>0</v>
      </c>
      <c r="G441" s="70" t="e">
        <f t="shared" si="83"/>
        <v>#DIV/0!</v>
      </c>
      <c r="H441" s="71" t="e">
        <f t="shared" si="84"/>
        <v>#DIV/0!</v>
      </c>
      <c r="I441" s="85"/>
      <c r="J441" s="86"/>
      <c r="K441" s="8"/>
      <c r="L441" s="8"/>
      <c r="M441" s="8"/>
      <c r="N441" s="8"/>
      <c r="O441" s="8"/>
      <c r="P441" s="8"/>
    </row>
    <row r="442" spans="1:16" ht="18.75" hidden="1" customHeight="1" x14ac:dyDescent="0.25">
      <c r="A442" s="65">
        <v>21.5</v>
      </c>
      <c r="B442" s="66" t="s">
        <v>743</v>
      </c>
      <c r="C442" s="67" t="s">
        <v>33</v>
      </c>
      <c r="D442" s="68"/>
      <c r="E442" s="68"/>
      <c r="F442" s="69">
        <f t="shared" si="82"/>
        <v>0</v>
      </c>
      <c r="G442" s="70" t="e">
        <f t="shared" si="83"/>
        <v>#DIV/0!</v>
      </c>
      <c r="H442" s="71" t="e">
        <f t="shared" si="84"/>
        <v>#DIV/0!</v>
      </c>
      <c r="I442" s="85"/>
      <c r="J442" s="86"/>
      <c r="K442" s="8"/>
      <c r="L442" s="8"/>
      <c r="M442" s="8"/>
      <c r="N442" s="8"/>
      <c r="O442" s="8"/>
      <c r="P442" s="8"/>
    </row>
    <row r="443" spans="1:16" ht="19.5" hidden="1" customHeight="1" x14ac:dyDescent="0.25">
      <c r="A443" s="65">
        <v>21.6</v>
      </c>
      <c r="B443" s="66" t="s">
        <v>744</v>
      </c>
      <c r="C443" s="67" t="s">
        <v>95</v>
      </c>
      <c r="D443" s="68"/>
      <c r="E443" s="68"/>
      <c r="F443" s="69">
        <f t="shared" si="82"/>
        <v>0</v>
      </c>
      <c r="G443" s="70" t="e">
        <f t="shared" si="83"/>
        <v>#DIV/0!</v>
      </c>
      <c r="H443" s="71" t="e">
        <f t="shared" si="84"/>
        <v>#DIV/0!</v>
      </c>
      <c r="I443" s="85"/>
      <c r="J443" s="86"/>
      <c r="K443" s="8"/>
      <c r="L443" s="8"/>
      <c r="M443" s="8"/>
      <c r="N443" s="8"/>
      <c r="O443" s="8"/>
      <c r="P443" s="8"/>
    </row>
    <row r="444" spans="1:16" ht="22.5" customHeight="1" x14ac:dyDescent="0.25">
      <c r="A444" s="191">
        <v>4</v>
      </c>
      <c r="B444" s="16" t="s">
        <v>745</v>
      </c>
      <c r="C444" s="163"/>
      <c r="D444" s="18"/>
      <c r="E444" s="34"/>
      <c r="F444" s="34"/>
      <c r="G444" s="37"/>
      <c r="H444" s="37"/>
      <c r="I444" s="37" t="e">
        <f>J444/J534</f>
        <v>#DIV/0!</v>
      </c>
      <c r="J444" s="38">
        <f>F466</f>
        <v>0</v>
      </c>
      <c r="K444" s="8"/>
      <c r="L444" s="8"/>
      <c r="M444" s="8"/>
      <c r="N444" s="8"/>
      <c r="O444" s="8"/>
      <c r="P444" s="8"/>
    </row>
    <row r="445" spans="1:16" ht="18.75" hidden="1" customHeight="1" x14ac:dyDescent="0.3">
      <c r="A445" s="192">
        <v>21.1</v>
      </c>
      <c r="B445" s="49" t="s">
        <v>746</v>
      </c>
      <c r="C445" s="40" t="s">
        <v>95</v>
      </c>
      <c r="D445" s="42"/>
      <c r="E445" s="42"/>
      <c r="F445" s="43">
        <f t="shared" ref="F445:F466" si="85">D445*E445</f>
        <v>0</v>
      </c>
      <c r="G445" s="44" t="e">
        <f t="shared" ref="G445:G466" si="86">E445/$J$534</f>
        <v>#DIV/0!</v>
      </c>
      <c r="H445" s="45" t="e">
        <f t="shared" ref="H445:H466" si="87">F445/$J$534</f>
        <v>#DIV/0!</v>
      </c>
      <c r="I445" s="50"/>
      <c r="J445" s="51"/>
      <c r="K445" s="8"/>
      <c r="L445" s="8"/>
      <c r="M445" s="8"/>
      <c r="N445" s="8"/>
      <c r="O445" s="8"/>
      <c r="P445" s="8"/>
    </row>
    <row r="446" spans="1:16" ht="18.75" hidden="1" customHeight="1" x14ac:dyDescent="0.3">
      <c r="A446" s="192">
        <v>21.2</v>
      </c>
      <c r="B446" s="49" t="s">
        <v>747</v>
      </c>
      <c r="C446" s="40" t="s">
        <v>33</v>
      </c>
      <c r="D446" s="42"/>
      <c r="E446" s="42"/>
      <c r="F446" s="43">
        <f t="shared" si="85"/>
        <v>0</v>
      </c>
      <c r="G446" s="44" t="e">
        <f t="shared" si="86"/>
        <v>#DIV/0!</v>
      </c>
      <c r="H446" s="45" t="e">
        <f t="shared" si="87"/>
        <v>#DIV/0!</v>
      </c>
      <c r="I446" s="50"/>
      <c r="J446" s="51"/>
      <c r="K446" s="8"/>
      <c r="L446" s="8"/>
      <c r="M446" s="8"/>
      <c r="N446" s="8"/>
      <c r="O446" s="8"/>
      <c r="P446" s="8"/>
    </row>
    <row r="447" spans="1:16" ht="18.75" hidden="1" customHeight="1" x14ac:dyDescent="0.3">
      <c r="A447" s="192">
        <v>21.3</v>
      </c>
      <c r="B447" s="49" t="s">
        <v>748</v>
      </c>
      <c r="C447" s="40" t="s">
        <v>33</v>
      </c>
      <c r="D447" s="42"/>
      <c r="E447" s="42"/>
      <c r="F447" s="43">
        <f t="shared" si="85"/>
        <v>0</v>
      </c>
      <c r="G447" s="44" t="e">
        <f t="shared" si="86"/>
        <v>#DIV/0!</v>
      </c>
      <c r="H447" s="45" t="e">
        <f t="shared" si="87"/>
        <v>#DIV/0!</v>
      </c>
      <c r="I447" s="50"/>
      <c r="J447" s="51"/>
      <c r="K447" s="8"/>
      <c r="L447" s="8"/>
      <c r="M447" s="8"/>
      <c r="N447" s="8"/>
      <c r="O447" s="8"/>
      <c r="P447" s="8"/>
    </row>
    <row r="448" spans="1:16" ht="18.75" hidden="1" customHeight="1" x14ac:dyDescent="0.3">
      <c r="A448" s="192">
        <v>21.4</v>
      </c>
      <c r="B448" s="49" t="s">
        <v>749</v>
      </c>
      <c r="C448" s="40" t="s">
        <v>33</v>
      </c>
      <c r="D448" s="42"/>
      <c r="E448" s="42"/>
      <c r="F448" s="43">
        <f t="shared" si="85"/>
        <v>0</v>
      </c>
      <c r="G448" s="44" t="e">
        <f t="shared" si="86"/>
        <v>#DIV/0!</v>
      </c>
      <c r="H448" s="45" t="e">
        <f t="shared" si="87"/>
        <v>#DIV/0!</v>
      </c>
      <c r="I448" s="50"/>
      <c r="J448" s="51"/>
      <c r="K448" s="8"/>
      <c r="L448" s="8"/>
      <c r="M448" s="8"/>
      <c r="N448" s="8"/>
      <c r="O448" s="8"/>
      <c r="P448" s="8"/>
    </row>
    <row r="449" spans="1:16" ht="18.75" hidden="1" customHeight="1" x14ac:dyDescent="0.3">
      <c r="A449" s="52">
        <v>21.5</v>
      </c>
      <c r="B449" s="49" t="s">
        <v>750</v>
      </c>
      <c r="C449" s="40" t="s">
        <v>33</v>
      </c>
      <c r="D449" s="42"/>
      <c r="E449" s="42"/>
      <c r="F449" s="43">
        <f t="shared" si="85"/>
        <v>0</v>
      </c>
      <c r="G449" s="44" t="e">
        <f t="shared" si="86"/>
        <v>#DIV/0!</v>
      </c>
      <c r="H449" s="45" t="e">
        <f t="shared" si="87"/>
        <v>#DIV/0!</v>
      </c>
      <c r="I449" s="50"/>
      <c r="J449" s="51"/>
      <c r="K449" s="8"/>
      <c r="L449" s="8"/>
      <c r="M449" s="8"/>
      <c r="N449" s="8"/>
      <c r="O449" s="8"/>
      <c r="P449" s="8"/>
    </row>
    <row r="450" spans="1:16" ht="18.75" hidden="1" customHeight="1" x14ac:dyDescent="0.3">
      <c r="A450" s="192">
        <v>21.6</v>
      </c>
      <c r="B450" s="49" t="s">
        <v>751</v>
      </c>
      <c r="C450" s="40" t="s">
        <v>95</v>
      </c>
      <c r="D450" s="42"/>
      <c r="E450" s="42"/>
      <c r="F450" s="43">
        <f t="shared" si="85"/>
        <v>0</v>
      </c>
      <c r="G450" s="44" t="e">
        <f t="shared" si="86"/>
        <v>#DIV/0!</v>
      </c>
      <c r="H450" s="45" t="e">
        <f t="shared" si="87"/>
        <v>#DIV/0!</v>
      </c>
      <c r="I450" s="50"/>
      <c r="J450" s="51"/>
      <c r="K450" s="8"/>
      <c r="L450" s="8"/>
      <c r="M450" s="8"/>
      <c r="N450" s="8"/>
      <c r="O450" s="8"/>
      <c r="P450" s="8"/>
    </row>
    <row r="451" spans="1:16" ht="18.75" hidden="1" customHeight="1" x14ac:dyDescent="0.3">
      <c r="A451" s="192">
        <v>21.7</v>
      </c>
      <c r="B451" s="49" t="s">
        <v>752</v>
      </c>
      <c r="C451" s="40" t="s">
        <v>95</v>
      </c>
      <c r="D451" s="42"/>
      <c r="E451" s="42"/>
      <c r="F451" s="43">
        <f t="shared" si="85"/>
        <v>0</v>
      </c>
      <c r="G451" s="44" t="e">
        <f t="shared" si="86"/>
        <v>#DIV/0!</v>
      </c>
      <c r="H451" s="45" t="e">
        <f t="shared" si="87"/>
        <v>#DIV/0!</v>
      </c>
      <c r="I451" s="50"/>
      <c r="J451" s="51"/>
      <c r="K451" s="8"/>
      <c r="L451" s="8"/>
      <c r="M451" s="8"/>
      <c r="N451" s="8"/>
      <c r="O451" s="8"/>
      <c r="P451" s="8"/>
    </row>
    <row r="452" spans="1:16" ht="18.75" hidden="1" customHeight="1" x14ac:dyDescent="0.3">
      <c r="A452" s="192">
        <v>21.8</v>
      </c>
      <c r="B452" s="49" t="s">
        <v>753</v>
      </c>
      <c r="C452" s="40" t="s">
        <v>95</v>
      </c>
      <c r="D452" s="42"/>
      <c r="E452" s="42"/>
      <c r="F452" s="43">
        <f t="shared" si="85"/>
        <v>0</v>
      </c>
      <c r="G452" s="44" t="e">
        <f t="shared" si="86"/>
        <v>#DIV/0!</v>
      </c>
      <c r="H452" s="45" t="e">
        <f t="shared" si="87"/>
        <v>#DIV/0!</v>
      </c>
      <c r="I452" s="50"/>
      <c r="J452" s="51"/>
      <c r="K452" s="8"/>
      <c r="L452" s="8"/>
      <c r="M452" s="8"/>
      <c r="N452" s="8"/>
      <c r="O452" s="8"/>
      <c r="P452" s="8"/>
    </row>
    <row r="453" spans="1:16" ht="18.75" hidden="1" customHeight="1" x14ac:dyDescent="0.3">
      <c r="A453" s="192">
        <v>21.9</v>
      </c>
      <c r="B453" s="49" t="s">
        <v>754</v>
      </c>
      <c r="C453" s="40" t="s">
        <v>100</v>
      </c>
      <c r="D453" s="42"/>
      <c r="E453" s="42"/>
      <c r="F453" s="43">
        <f t="shared" si="85"/>
        <v>0</v>
      </c>
      <c r="G453" s="44" t="e">
        <f t="shared" si="86"/>
        <v>#DIV/0!</v>
      </c>
      <c r="H453" s="45" t="e">
        <f t="shared" si="87"/>
        <v>#DIV/0!</v>
      </c>
      <c r="I453" s="50"/>
      <c r="J453" s="51"/>
      <c r="K453" s="8"/>
      <c r="L453" s="8"/>
      <c r="M453" s="8"/>
      <c r="N453" s="8"/>
      <c r="O453" s="8"/>
      <c r="P453" s="8"/>
    </row>
    <row r="454" spans="1:16" ht="18.75" hidden="1" customHeight="1" x14ac:dyDescent="0.3">
      <c r="A454" s="192">
        <v>21.1</v>
      </c>
      <c r="B454" s="49" t="s">
        <v>755</v>
      </c>
      <c r="C454" s="40" t="s">
        <v>100</v>
      </c>
      <c r="D454" s="42"/>
      <c r="E454" s="42"/>
      <c r="F454" s="43">
        <f t="shared" si="85"/>
        <v>0</v>
      </c>
      <c r="G454" s="44" t="e">
        <f t="shared" si="86"/>
        <v>#DIV/0!</v>
      </c>
      <c r="H454" s="45" t="e">
        <f t="shared" si="87"/>
        <v>#DIV/0!</v>
      </c>
      <c r="I454" s="50"/>
      <c r="J454" s="51"/>
      <c r="K454" s="8"/>
      <c r="L454" s="8"/>
      <c r="M454" s="8"/>
      <c r="N454" s="8"/>
      <c r="O454" s="8"/>
      <c r="P454" s="8"/>
    </row>
    <row r="455" spans="1:16" ht="18.75" hidden="1" customHeight="1" x14ac:dyDescent="0.3">
      <c r="A455" s="192">
        <v>21.11</v>
      </c>
      <c r="B455" s="49" t="s">
        <v>756</v>
      </c>
      <c r="C455" s="40" t="s">
        <v>33</v>
      </c>
      <c r="D455" s="42"/>
      <c r="E455" s="42"/>
      <c r="F455" s="43">
        <f t="shared" si="85"/>
        <v>0</v>
      </c>
      <c r="G455" s="44" t="e">
        <f t="shared" si="86"/>
        <v>#DIV/0!</v>
      </c>
      <c r="H455" s="45" t="e">
        <f t="shared" si="87"/>
        <v>#DIV/0!</v>
      </c>
      <c r="I455" s="50"/>
      <c r="J455" s="51"/>
      <c r="K455" s="8"/>
      <c r="L455" s="8"/>
      <c r="M455" s="8"/>
      <c r="N455" s="8"/>
      <c r="O455" s="8"/>
      <c r="P455" s="8"/>
    </row>
    <row r="456" spans="1:16" ht="18.75" hidden="1" customHeight="1" x14ac:dyDescent="0.3">
      <c r="A456" s="192">
        <v>21.12</v>
      </c>
      <c r="B456" s="49" t="s">
        <v>757</v>
      </c>
      <c r="C456" s="40" t="s">
        <v>33</v>
      </c>
      <c r="D456" s="42"/>
      <c r="E456" s="42"/>
      <c r="F456" s="43">
        <f t="shared" si="85"/>
        <v>0</v>
      </c>
      <c r="G456" s="44" t="e">
        <f t="shared" si="86"/>
        <v>#DIV/0!</v>
      </c>
      <c r="H456" s="45" t="e">
        <f t="shared" si="87"/>
        <v>#DIV/0!</v>
      </c>
      <c r="I456" s="50"/>
      <c r="J456" s="51"/>
      <c r="K456" s="8"/>
      <c r="L456" s="8"/>
      <c r="M456" s="8"/>
      <c r="N456" s="8"/>
      <c r="O456" s="8"/>
      <c r="P456" s="8"/>
    </row>
    <row r="457" spans="1:16" ht="18.75" hidden="1" customHeight="1" x14ac:dyDescent="0.3">
      <c r="A457" s="192">
        <v>21.13</v>
      </c>
      <c r="B457" s="49" t="s">
        <v>758</v>
      </c>
      <c r="C457" s="40" t="s">
        <v>33</v>
      </c>
      <c r="D457" s="42"/>
      <c r="E457" s="42"/>
      <c r="F457" s="43">
        <f t="shared" si="85"/>
        <v>0</v>
      </c>
      <c r="G457" s="44" t="e">
        <f t="shared" si="86"/>
        <v>#DIV/0!</v>
      </c>
      <c r="H457" s="45" t="e">
        <f t="shared" si="87"/>
        <v>#DIV/0!</v>
      </c>
      <c r="I457" s="50"/>
      <c r="J457" s="51"/>
      <c r="K457" s="8"/>
      <c r="L457" s="8"/>
      <c r="M457" s="8"/>
      <c r="N457" s="8"/>
      <c r="O457" s="8"/>
      <c r="P457" s="8"/>
    </row>
    <row r="458" spans="1:16" ht="18.75" hidden="1" customHeight="1" x14ac:dyDescent="0.3">
      <c r="A458" s="52">
        <v>21.14</v>
      </c>
      <c r="B458" s="49" t="s">
        <v>759</v>
      </c>
      <c r="C458" s="40" t="s">
        <v>33</v>
      </c>
      <c r="D458" s="42"/>
      <c r="E458" s="42"/>
      <c r="F458" s="43">
        <f t="shared" si="85"/>
        <v>0</v>
      </c>
      <c r="G458" s="44" t="e">
        <f t="shared" si="86"/>
        <v>#DIV/0!</v>
      </c>
      <c r="H458" s="45" t="e">
        <f t="shared" si="87"/>
        <v>#DIV/0!</v>
      </c>
      <c r="I458" s="50"/>
      <c r="J458" s="51"/>
      <c r="K458" s="8"/>
      <c r="L458" s="8"/>
      <c r="M458" s="8"/>
      <c r="N458" s="8"/>
      <c r="O458" s="8"/>
      <c r="P458" s="8"/>
    </row>
    <row r="459" spans="1:16" ht="18.75" hidden="1" customHeight="1" x14ac:dyDescent="0.3">
      <c r="A459" s="52">
        <v>21.15</v>
      </c>
      <c r="B459" s="49" t="s">
        <v>759</v>
      </c>
      <c r="C459" s="40" t="s">
        <v>33</v>
      </c>
      <c r="D459" s="42"/>
      <c r="E459" s="42"/>
      <c r="F459" s="43">
        <f t="shared" si="85"/>
        <v>0</v>
      </c>
      <c r="G459" s="44" t="e">
        <f t="shared" si="86"/>
        <v>#DIV/0!</v>
      </c>
      <c r="H459" s="45" t="e">
        <f t="shared" si="87"/>
        <v>#DIV/0!</v>
      </c>
      <c r="I459" s="50"/>
      <c r="J459" s="51"/>
      <c r="K459" s="8"/>
      <c r="L459" s="8"/>
      <c r="M459" s="8"/>
      <c r="N459" s="8"/>
      <c r="O459" s="8"/>
      <c r="P459" s="8"/>
    </row>
    <row r="460" spans="1:16" ht="18.75" hidden="1" customHeight="1" x14ac:dyDescent="0.25">
      <c r="A460" s="192">
        <v>21.16</v>
      </c>
      <c r="B460" s="49" t="s">
        <v>760</v>
      </c>
      <c r="C460" s="40" t="s">
        <v>33</v>
      </c>
      <c r="D460" s="42"/>
      <c r="E460" s="173"/>
      <c r="F460" s="174">
        <f t="shared" si="85"/>
        <v>0</v>
      </c>
      <c r="G460" s="175" t="e">
        <f t="shared" si="86"/>
        <v>#DIV/0!</v>
      </c>
      <c r="H460" s="176" t="e">
        <f t="shared" si="87"/>
        <v>#DIV/0!</v>
      </c>
      <c r="I460" s="177"/>
      <c r="J460" s="178"/>
      <c r="K460" s="8"/>
      <c r="L460" s="8"/>
      <c r="M460" s="8"/>
      <c r="N460" s="8"/>
      <c r="O460" s="8"/>
      <c r="P460" s="8"/>
    </row>
    <row r="461" spans="1:16" ht="18.75" hidden="1" customHeight="1" x14ac:dyDescent="0.3">
      <c r="A461" s="192">
        <v>21.17</v>
      </c>
      <c r="B461" s="49" t="s">
        <v>761</v>
      </c>
      <c r="C461" s="40" t="s">
        <v>95</v>
      </c>
      <c r="D461" s="42"/>
      <c r="E461" s="42"/>
      <c r="F461" s="43">
        <f t="shared" si="85"/>
        <v>0</v>
      </c>
      <c r="G461" s="44" t="e">
        <f t="shared" si="86"/>
        <v>#DIV/0!</v>
      </c>
      <c r="H461" s="45" t="e">
        <f t="shared" si="87"/>
        <v>#DIV/0!</v>
      </c>
      <c r="I461" s="50"/>
      <c r="J461" s="51"/>
      <c r="K461" s="8"/>
      <c r="L461" s="8"/>
      <c r="M461" s="8"/>
      <c r="N461" s="8"/>
      <c r="O461" s="8"/>
      <c r="P461" s="8"/>
    </row>
    <row r="462" spans="1:16" ht="18.75" hidden="1" customHeight="1" x14ac:dyDescent="0.3">
      <c r="A462" s="52">
        <v>21.18</v>
      </c>
      <c r="B462" s="49" t="s">
        <v>762</v>
      </c>
      <c r="C462" s="40" t="s">
        <v>95</v>
      </c>
      <c r="D462" s="42"/>
      <c r="E462" s="42"/>
      <c r="F462" s="43">
        <f t="shared" si="85"/>
        <v>0</v>
      </c>
      <c r="G462" s="44" t="e">
        <f t="shared" si="86"/>
        <v>#DIV/0!</v>
      </c>
      <c r="H462" s="45" t="e">
        <f t="shared" si="87"/>
        <v>#DIV/0!</v>
      </c>
      <c r="I462" s="50"/>
      <c r="J462" s="51"/>
      <c r="K462" s="8"/>
      <c r="L462" s="8"/>
      <c r="M462" s="8"/>
      <c r="N462" s="8"/>
      <c r="O462" s="8"/>
      <c r="P462" s="8"/>
    </row>
    <row r="463" spans="1:16" ht="18.75" hidden="1" customHeight="1" x14ac:dyDescent="0.25">
      <c r="A463" s="192">
        <v>21.19</v>
      </c>
      <c r="B463" s="49" t="s">
        <v>763</v>
      </c>
      <c r="C463" s="40" t="s">
        <v>95</v>
      </c>
      <c r="D463" s="42"/>
      <c r="E463" s="173"/>
      <c r="F463" s="174">
        <f t="shared" si="85"/>
        <v>0</v>
      </c>
      <c r="G463" s="175" t="e">
        <f t="shared" si="86"/>
        <v>#DIV/0!</v>
      </c>
      <c r="H463" s="176" t="e">
        <f t="shared" si="87"/>
        <v>#DIV/0!</v>
      </c>
      <c r="I463" s="177"/>
      <c r="J463" s="178"/>
      <c r="K463" s="8"/>
      <c r="L463" s="8"/>
      <c r="M463" s="8"/>
      <c r="N463" s="8"/>
      <c r="O463" s="8"/>
      <c r="P463" s="8"/>
    </row>
    <row r="464" spans="1:16" ht="18.75" hidden="1" customHeight="1" x14ac:dyDescent="0.3">
      <c r="A464" s="52">
        <v>21.2</v>
      </c>
      <c r="B464" s="49" t="s">
        <v>764</v>
      </c>
      <c r="C464" s="40" t="s">
        <v>33</v>
      </c>
      <c r="D464" s="42"/>
      <c r="E464" s="42"/>
      <c r="F464" s="43">
        <f t="shared" si="85"/>
        <v>0</v>
      </c>
      <c r="G464" s="44" t="e">
        <f t="shared" si="86"/>
        <v>#DIV/0!</v>
      </c>
      <c r="H464" s="45" t="e">
        <f t="shared" si="87"/>
        <v>#DIV/0!</v>
      </c>
      <c r="I464" s="50"/>
      <c r="J464" s="51"/>
      <c r="K464" s="8"/>
      <c r="L464" s="8"/>
      <c r="M464" s="8"/>
      <c r="N464" s="8"/>
      <c r="O464" s="8"/>
      <c r="P464" s="8"/>
    </row>
    <row r="465" spans="1:16" ht="19.5" hidden="1" customHeight="1" x14ac:dyDescent="0.3">
      <c r="A465" s="192">
        <v>21.21</v>
      </c>
      <c r="B465" s="49" t="s">
        <v>765</v>
      </c>
      <c r="C465" s="40" t="s">
        <v>33</v>
      </c>
      <c r="D465" s="42"/>
      <c r="E465" s="42"/>
      <c r="F465" s="43">
        <f t="shared" si="85"/>
        <v>0</v>
      </c>
      <c r="G465" s="44" t="e">
        <f t="shared" si="86"/>
        <v>#DIV/0!</v>
      </c>
      <c r="H465" s="45" t="e">
        <f t="shared" si="87"/>
        <v>#DIV/0!</v>
      </c>
      <c r="I465" s="50"/>
      <c r="J465" s="51"/>
      <c r="K465" s="8"/>
      <c r="L465" s="8"/>
      <c r="M465" s="8"/>
      <c r="N465" s="8"/>
      <c r="O465" s="8"/>
      <c r="P465" s="8"/>
    </row>
    <row r="466" spans="1:16" ht="22.5" customHeight="1" x14ac:dyDescent="0.25">
      <c r="A466" s="26" t="s">
        <v>766</v>
      </c>
      <c r="B466" s="25" t="s">
        <v>767</v>
      </c>
      <c r="C466" s="26" t="s">
        <v>33</v>
      </c>
      <c r="D466" s="27">
        <v>1</v>
      </c>
      <c r="E466" s="28"/>
      <c r="F466" s="29">
        <f t="shared" si="85"/>
        <v>0</v>
      </c>
      <c r="G466" s="30" t="e">
        <f t="shared" si="86"/>
        <v>#DIV/0!</v>
      </c>
      <c r="H466" s="31" t="e">
        <f t="shared" si="87"/>
        <v>#DIV/0!</v>
      </c>
      <c r="I466" s="32"/>
      <c r="J466" s="54"/>
      <c r="K466" s="8"/>
      <c r="L466" s="8"/>
      <c r="M466" s="8"/>
      <c r="N466" s="8"/>
      <c r="O466" s="8"/>
      <c r="P466" s="8"/>
    </row>
    <row r="467" spans="1:16" ht="19.5" hidden="1" customHeight="1" x14ac:dyDescent="0.25">
      <c r="A467" s="55" t="s">
        <v>768</v>
      </c>
      <c r="B467" s="56" t="s">
        <v>769</v>
      </c>
      <c r="C467" s="114"/>
      <c r="D467" s="58"/>
      <c r="E467" s="121"/>
      <c r="F467" s="121"/>
      <c r="G467" s="122"/>
      <c r="H467" s="122"/>
      <c r="I467" s="189" t="e">
        <f>J467/J534</f>
        <v>#DIV/0!</v>
      </c>
      <c r="J467" s="190">
        <f>SUM(F468:F475)</f>
        <v>0</v>
      </c>
      <c r="K467" s="8"/>
      <c r="L467" s="8"/>
      <c r="M467" s="8"/>
      <c r="N467" s="8"/>
      <c r="O467" s="8"/>
      <c r="P467" s="8"/>
    </row>
    <row r="468" spans="1:16" ht="18.75" hidden="1" customHeight="1" x14ac:dyDescent="0.25">
      <c r="A468" s="65">
        <v>22.1</v>
      </c>
      <c r="B468" s="66" t="s">
        <v>770</v>
      </c>
      <c r="C468" s="67" t="s">
        <v>95</v>
      </c>
      <c r="D468" s="68"/>
      <c r="E468" s="68"/>
      <c r="F468" s="69">
        <f t="shared" ref="F468:F475" si="88">D468*E468</f>
        <v>0</v>
      </c>
      <c r="G468" s="70" t="e">
        <f t="shared" ref="G468:H475" si="89">E468/$J$534</f>
        <v>#DIV/0!</v>
      </c>
      <c r="H468" s="71" t="e">
        <f t="shared" si="89"/>
        <v>#DIV/0!</v>
      </c>
      <c r="I468" s="85"/>
      <c r="J468" s="86"/>
      <c r="K468" s="8"/>
      <c r="L468" s="8"/>
      <c r="M468" s="8"/>
      <c r="N468" s="8"/>
      <c r="O468" s="8"/>
      <c r="P468" s="8"/>
    </row>
    <row r="469" spans="1:16" ht="18.75" hidden="1" customHeight="1" x14ac:dyDescent="0.25">
      <c r="A469" s="65">
        <v>22.2</v>
      </c>
      <c r="B469" s="66" t="s">
        <v>771</v>
      </c>
      <c r="C469" s="67" t="s">
        <v>95</v>
      </c>
      <c r="D469" s="68"/>
      <c r="E469" s="68"/>
      <c r="F469" s="69">
        <f t="shared" si="88"/>
        <v>0</v>
      </c>
      <c r="G469" s="70" t="e">
        <f t="shared" si="89"/>
        <v>#DIV/0!</v>
      </c>
      <c r="H469" s="71" t="e">
        <f t="shared" si="89"/>
        <v>#DIV/0!</v>
      </c>
      <c r="I469" s="85"/>
      <c r="J469" s="86"/>
      <c r="K469" s="8"/>
      <c r="L469" s="8"/>
      <c r="M469" s="8"/>
      <c r="N469" s="8"/>
      <c r="O469" s="8"/>
      <c r="P469" s="8"/>
    </row>
    <row r="470" spans="1:16" ht="18.75" hidden="1" customHeight="1" x14ac:dyDescent="0.25">
      <c r="A470" s="65">
        <v>22.3</v>
      </c>
      <c r="B470" s="66" t="s">
        <v>772</v>
      </c>
      <c r="C470" s="67" t="s">
        <v>95</v>
      </c>
      <c r="D470" s="68"/>
      <c r="E470" s="68"/>
      <c r="F470" s="69">
        <f t="shared" si="88"/>
        <v>0</v>
      </c>
      <c r="G470" s="70" t="e">
        <f t="shared" si="89"/>
        <v>#DIV/0!</v>
      </c>
      <c r="H470" s="71" t="e">
        <f t="shared" si="89"/>
        <v>#DIV/0!</v>
      </c>
      <c r="I470" s="85"/>
      <c r="J470" s="86"/>
      <c r="K470" s="8"/>
      <c r="L470" s="8"/>
      <c r="M470" s="8"/>
      <c r="N470" s="8"/>
      <c r="O470" s="8"/>
      <c r="P470" s="8"/>
    </row>
    <row r="471" spans="1:16" ht="18.75" hidden="1" customHeight="1" x14ac:dyDescent="0.25">
      <c r="A471" s="65">
        <v>22.4</v>
      </c>
      <c r="B471" s="66" t="s">
        <v>773</v>
      </c>
      <c r="C471" s="67" t="s">
        <v>95</v>
      </c>
      <c r="D471" s="68"/>
      <c r="E471" s="68"/>
      <c r="F471" s="69">
        <f t="shared" si="88"/>
        <v>0</v>
      </c>
      <c r="G471" s="70" t="e">
        <f t="shared" si="89"/>
        <v>#DIV/0!</v>
      </c>
      <c r="H471" s="71" t="e">
        <f t="shared" si="89"/>
        <v>#DIV/0!</v>
      </c>
      <c r="I471" s="85"/>
      <c r="J471" s="86"/>
      <c r="K471" s="8"/>
      <c r="L471" s="8"/>
      <c r="M471" s="8"/>
      <c r="N471" s="8"/>
      <c r="O471" s="8"/>
      <c r="P471" s="8"/>
    </row>
    <row r="472" spans="1:16" ht="18.75" hidden="1" customHeight="1" x14ac:dyDescent="0.25">
      <c r="A472" s="65">
        <v>22.5</v>
      </c>
      <c r="B472" s="66" t="s">
        <v>774</v>
      </c>
      <c r="C472" s="67" t="s">
        <v>95</v>
      </c>
      <c r="D472" s="68"/>
      <c r="E472" s="68"/>
      <c r="F472" s="69">
        <f t="shared" si="88"/>
        <v>0</v>
      </c>
      <c r="G472" s="70" t="e">
        <f t="shared" si="89"/>
        <v>#DIV/0!</v>
      </c>
      <c r="H472" s="71" t="e">
        <f t="shared" si="89"/>
        <v>#DIV/0!</v>
      </c>
      <c r="I472" s="85"/>
      <c r="J472" s="86"/>
      <c r="K472" s="8"/>
      <c r="L472" s="8"/>
      <c r="M472" s="8"/>
      <c r="N472" s="8"/>
      <c r="O472" s="8"/>
      <c r="P472" s="8"/>
    </row>
    <row r="473" spans="1:16" ht="18.75" hidden="1" customHeight="1" x14ac:dyDescent="0.25">
      <c r="A473" s="65">
        <v>22.6</v>
      </c>
      <c r="B473" s="66" t="s">
        <v>775</v>
      </c>
      <c r="C473" s="67" t="s">
        <v>95</v>
      </c>
      <c r="D473" s="68"/>
      <c r="E473" s="68"/>
      <c r="F473" s="69">
        <f t="shared" si="88"/>
        <v>0</v>
      </c>
      <c r="G473" s="70" t="e">
        <f t="shared" si="89"/>
        <v>#DIV/0!</v>
      </c>
      <c r="H473" s="71" t="e">
        <f t="shared" si="89"/>
        <v>#DIV/0!</v>
      </c>
      <c r="I473" s="85"/>
      <c r="J473" s="86"/>
      <c r="K473" s="8"/>
      <c r="L473" s="8"/>
      <c r="M473" s="8"/>
      <c r="N473" s="8"/>
      <c r="O473" s="8"/>
      <c r="P473" s="8"/>
    </row>
    <row r="474" spans="1:16" ht="18.75" hidden="1" customHeight="1" x14ac:dyDescent="0.25">
      <c r="A474" s="65">
        <v>22.7</v>
      </c>
      <c r="B474" s="66" t="s">
        <v>776</v>
      </c>
      <c r="C474" s="67" t="s">
        <v>95</v>
      </c>
      <c r="D474" s="68"/>
      <c r="E474" s="68"/>
      <c r="F474" s="69">
        <f t="shared" si="88"/>
        <v>0</v>
      </c>
      <c r="G474" s="70" t="e">
        <f t="shared" si="89"/>
        <v>#DIV/0!</v>
      </c>
      <c r="H474" s="71" t="e">
        <f t="shared" si="89"/>
        <v>#DIV/0!</v>
      </c>
      <c r="I474" s="85"/>
      <c r="J474" s="86"/>
      <c r="K474" s="8"/>
      <c r="L474" s="8"/>
      <c r="M474" s="8"/>
      <c r="N474" s="8"/>
      <c r="O474" s="8"/>
      <c r="P474" s="8"/>
    </row>
    <row r="475" spans="1:16" ht="19.5" hidden="1" customHeight="1" x14ac:dyDescent="0.25">
      <c r="A475" s="65">
        <v>22.8</v>
      </c>
      <c r="B475" s="66" t="s">
        <v>777</v>
      </c>
      <c r="C475" s="67" t="s">
        <v>95</v>
      </c>
      <c r="D475" s="68"/>
      <c r="E475" s="68"/>
      <c r="F475" s="69">
        <f t="shared" si="88"/>
        <v>0</v>
      </c>
      <c r="G475" s="70" t="e">
        <f t="shared" si="89"/>
        <v>#DIV/0!</v>
      </c>
      <c r="H475" s="71" t="e">
        <f t="shared" si="89"/>
        <v>#DIV/0!</v>
      </c>
      <c r="I475" s="85"/>
      <c r="J475" s="86"/>
      <c r="K475" s="8"/>
      <c r="L475" s="8"/>
      <c r="M475" s="8"/>
      <c r="N475" s="8"/>
      <c r="O475" s="8"/>
      <c r="P475" s="8"/>
    </row>
    <row r="476" spans="1:16" ht="19.5" hidden="1" customHeight="1" x14ac:dyDescent="0.25">
      <c r="A476" s="55" t="s">
        <v>778</v>
      </c>
      <c r="B476" s="56" t="s">
        <v>779</v>
      </c>
      <c r="C476" s="114"/>
      <c r="D476" s="58"/>
      <c r="E476" s="121"/>
      <c r="F476" s="121"/>
      <c r="G476" s="122"/>
      <c r="H476" s="122"/>
      <c r="I476" s="189" t="e">
        <f>J476/J534</f>
        <v>#DIV/0!</v>
      </c>
      <c r="J476" s="190">
        <f>SUM(F477:F479)</f>
        <v>0</v>
      </c>
      <c r="K476" s="8"/>
      <c r="L476" s="8"/>
      <c r="M476" s="8"/>
      <c r="N476" s="8"/>
      <c r="O476" s="8"/>
      <c r="P476" s="8"/>
    </row>
    <row r="477" spans="1:16" ht="18.75" hidden="1" customHeight="1" x14ac:dyDescent="0.25">
      <c r="A477" s="75">
        <v>23.1</v>
      </c>
      <c r="B477" s="66" t="s">
        <v>780</v>
      </c>
      <c r="C477" s="67" t="s">
        <v>95</v>
      </c>
      <c r="D477" s="68"/>
      <c r="E477" s="68"/>
      <c r="F477" s="69">
        <f>D477*E477</f>
        <v>0</v>
      </c>
      <c r="G477" s="70" t="e">
        <f t="shared" ref="G477:H479" si="90">E477/$J$534</f>
        <v>#DIV/0!</v>
      </c>
      <c r="H477" s="71" t="e">
        <f t="shared" si="90"/>
        <v>#DIV/0!</v>
      </c>
      <c r="I477" s="85"/>
      <c r="J477" s="86"/>
      <c r="K477" s="8"/>
      <c r="L477" s="8"/>
      <c r="M477" s="8"/>
      <c r="N477" s="8"/>
      <c r="O477" s="8"/>
      <c r="P477" s="8"/>
    </row>
    <row r="478" spans="1:16" ht="18.75" hidden="1" customHeight="1" x14ac:dyDescent="0.25">
      <c r="A478" s="75">
        <v>23.2</v>
      </c>
      <c r="B478" s="66" t="s">
        <v>781</v>
      </c>
      <c r="C478" s="67" t="s">
        <v>95</v>
      </c>
      <c r="D478" s="68"/>
      <c r="E478" s="68"/>
      <c r="F478" s="69">
        <f>D478*E478</f>
        <v>0</v>
      </c>
      <c r="G478" s="70" t="e">
        <f t="shared" si="90"/>
        <v>#DIV/0!</v>
      </c>
      <c r="H478" s="71" t="e">
        <f t="shared" si="90"/>
        <v>#DIV/0!</v>
      </c>
      <c r="I478" s="85"/>
      <c r="J478" s="86"/>
      <c r="K478" s="8"/>
      <c r="L478" s="8"/>
      <c r="M478" s="8"/>
      <c r="N478" s="8"/>
      <c r="O478" s="8"/>
      <c r="P478" s="8"/>
    </row>
    <row r="479" spans="1:16" ht="19.5" hidden="1" customHeight="1" x14ac:dyDescent="0.25">
      <c r="A479" s="75">
        <v>23.3</v>
      </c>
      <c r="B479" s="66" t="s">
        <v>782</v>
      </c>
      <c r="C479" s="67" t="s">
        <v>95</v>
      </c>
      <c r="D479" s="68"/>
      <c r="E479" s="68"/>
      <c r="F479" s="69">
        <f>D479*E479</f>
        <v>0</v>
      </c>
      <c r="G479" s="70" t="e">
        <f t="shared" si="90"/>
        <v>#DIV/0!</v>
      </c>
      <c r="H479" s="71" t="e">
        <f t="shared" si="90"/>
        <v>#DIV/0!</v>
      </c>
      <c r="I479" s="85"/>
      <c r="J479" s="86"/>
      <c r="K479" s="8"/>
      <c r="L479" s="8"/>
      <c r="M479" s="8"/>
      <c r="N479" s="8"/>
      <c r="O479" s="8"/>
      <c r="P479" s="8"/>
    </row>
    <row r="480" spans="1:16" ht="19.5" hidden="1" customHeight="1" x14ac:dyDescent="0.25">
      <c r="A480" s="55" t="s">
        <v>783</v>
      </c>
      <c r="B480" s="56" t="s">
        <v>784</v>
      </c>
      <c r="C480" s="114"/>
      <c r="D480" s="58"/>
      <c r="E480" s="121"/>
      <c r="F480" s="121"/>
      <c r="G480" s="122"/>
      <c r="H480" s="122"/>
      <c r="I480" s="189" t="e">
        <f>J480/J534</f>
        <v>#DIV/0!</v>
      </c>
      <c r="J480" s="190">
        <f>F481+F486</f>
        <v>0</v>
      </c>
      <c r="K480" s="8"/>
      <c r="L480" s="8"/>
      <c r="M480" s="8"/>
      <c r="N480" s="8"/>
      <c r="O480" s="8"/>
      <c r="P480" s="8"/>
    </row>
    <row r="481" spans="1:16" ht="18.75" hidden="1" customHeight="1" x14ac:dyDescent="0.25">
      <c r="A481" s="89" t="s">
        <v>785</v>
      </c>
      <c r="B481" s="90" t="s">
        <v>786</v>
      </c>
      <c r="C481" s="91"/>
      <c r="D481" s="92"/>
      <c r="E481" s="123"/>
      <c r="F481" s="188">
        <f>SUM(F482:F485)</f>
        <v>0</v>
      </c>
      <c r="G481" s="125"/>
      <c r="H481" s="126"/>
      <c r="I481" s="123"/>
      <c r="J481" s="127"/>
      <c r="K481" s="8"/>
      <c r="L481" s="8"/>
      <c r="M481" s="8"/>
      <c r="N481" s="8"/>
      <c r="O481" s="8"/>
      <c r="P481" s="8"/>
    </row>
    <row r="482" spans="1:16" ht="18.75" hidden="1" customHeight="1" x14ac:dyDescent="0.25">
      <c r="A482" s="67" t="s">
        <v>787</v>
      </c>
      <c r="B482" s="66" t="s">
        <v>788</v>
      </c>
      <c r="C482" s="67" t="s">
        <v>80</v>
      </c>
      <c r="D482" s="68"/>
      <c r="E482" s="68"/>
      <c r="F482" s="69">
        <f>D482*E482</f>
        <v>0</v>
      </c>
      <c r="G482" s="70" t="e">
        <f t="shared" ref="G482:H485" si="91">E482/$J$534</f>
        <v>#DIV/0!</v>
      </c>
      <c r="H482" s="71" t="e">
        <f t="shared" si="91"/>
        <v>#DIV/0!</v>
      </c>
      <c r="I482" s="85"/>
      <c r="J482" s="86"/>
      <c r="K482" s="8"/>
      <c r="L482" s="8"/>
      <c r="M482" s="8"/>
      <c r="N482" s="8"/>
      <c r="O482" s="8"/>
      <c r="P482" s="8"/>
    </row>
    <row r="483" spans="1:16" ht="18.75" hidden="1" customHeight="1" x14ac:dyDescent="0.25">
      <c r="A483" s="67" t="s">
        <v>789</v>
      </c>
      <c r="B483" s="66" t="s">
        <v>790</v>
      </c>
      <c r="C483" s="67" t="s">
        <v>80</v>
      </c>
      <c r="D483" s="68"/>
      <c r="E483" s="68"/>
      <c r="F483" s="69">
        <f>D483*E483</f>
        <v>0</v>
      </c>
      <c r="G483" s="70" t="e">
        <f t="shared" si="91"/>
        <v>#DIV/0!</v>
      </c>
      <c r="H483" s="71" t="e">
        <f t="shared" si="91"/>
        <v>#DIV/0!</v>
      </c>
      <c r="I483" s="85"/>
      <c r="J483" s="86"/>
      <c r="K483" s="8"/>
      <c r="L483" s="8"/>
      <c r="M483" s="8"/>
      <c r="N483" s="8"/>
      <c r="O483" s="8"/>
      <c r="P483" s="8"/>
    </row>
    <row r="484" spans="1:16" ht="18.75" hidden="1" customHeight="1" x14ac:dyDescent="0.25">
      <c r="A484" s="67" t="s">
        <v>791</v>
      </c>
      <c r="B484" s="66" t="s">
        <v>792</v>
      </c>
      <c r="C484" s="67" t="s">
        <v>80</v>
      </c>
      <c r="D484" s="68"/>
      <c r="E484" s="68"/>
      <c r="F484" s="69">
        <f>D484*E484</f>
        <v>0</v>
      </c>
      <c r="G484" s="70" t="e">
        <f t="shared" si="91"/>
        <v>#DIV/0!</v>
      </c>
      <c r="H484" s="71" t="e">
        <f t="shared" si="91"/>
        <v>#DIV/0!</v>
      </c>
      <c r="I484" s="85"/>
      <c r="J484" s="86"/>
      <c r="K484" s="8"/>
      <c r="L484" s="8"/>
      <c r="M484" s="8"/>
      <c r="N484" s="8"/>
      <c r="O484" s="8"/>
      <c r="P484" s="8"/>
    </row>
    <row r="485" spans="1:16" ht="18.75" hidden="1" customHeight="1" x14ac:dyDescent="0.25">
      <c r="A485" s="67" t="s">
        <v>793</v>
      </c>
      <c r="B485" s="66" t="s">
        <v>794</v>
      </c>
      <c r="C485" s="67" t="s">
        <v>95</v>
      </c>
      <c r="D485" s="68"/>
      <c r="E485" s="68"/>
      <c r="F485" s="69">
        <f>D485*E485</f>
        <v>0</v>
      </c>
      <c r="G485" s="70" t="e">
        <f t="shared" si="91"/>
        <v>#DIV/0!</v>
      </c>
      <c r="H485" s="71" t="e">
        <f t="shared" si="91"/>
        <v>#DIV/0!</v>
      </c>
      <c r="I485" s="85"/>
      <c r="J485" s="86"/>
      <c r="K485" s="8"/>
      <c r="L485" s="8"/>
      <c r="M485" s="8"/>
      <c r="N485" s="8"/>
      <c r="O485" s="8"/>
      <c r="P485" s="8"/>
    </row>
    <row r="486" spans="1:16" ht="18.75" hidden="1" customHeight="1" x14ac:dyDescent="0.25">
      <c r="A486" s="89" t="s">
        <v>795</v>
      </c>
      <c r="B486" s="90" t="s">
        <v>796</v>
      </c>
      <c r="C486" s="91"/>
      <c r="D486" s="92"/>
      <c r="E486" s="123"/>
      <c r="F486" s="188">
        <f>F490+F493+F500</f>
        <v>0</v>
      </c>
      <c r="G486" s="193"/>
      <c r="H486" s="126"/>
      <c r="I486" s="123"/>
      <c r="J486" s="127"/>
      <c r="K486" s="8"/>
      <c r="L486" s="8"/>
      <c r="M486" s="8"/>
      <c r="N486" s="8"/>
      <c r="O486" s="8"/>
      <c r="P486" s="8"/>
    </row>
    <row r="487" spans="1:16" ht="18.75" hidden="1" customHeight="1" x14ac:dyDescent="0.25">
      <c r="A487" s="67" t="s">
        <v>797</v>
      </c>
      <c r="B487" s="66" t="s">
        <v>798</v>
      </c>
      <c r="C487" s="67" t="s">
        <v>38</v>
      </c>
      <c r="D487" s="68"/>
      <c r="E487" s="68"/>
      <c r="F487" s="69">
        <f>D487*E487</f>
        <v>0</v>
      </c>
      <c r="G487" s="70" t="e">
        <f t="shared" ref="G487:H489" si="92">E487/$J$534</f>
        <v>#DIV/0!</v>
      </c>
      <c r="H487" s="71" t="e">
        <f t="shared" si="92"/>
        <v>#DIV/0!</v>
      </c>
      <c r="I487" s="85"/>
      <c r="J487" s="86"/>
      <c r="K487" s="8"/>
      <c r="L487" s="8"/>
      <c r="M487" s="8"/>
      <c r="N487" s="8"/>
      <c r="O487" s="8"/>
      <c r="P487" s="8"/>
    </row>
    <row r="488" spans="1:16" ht="18.75" hidden="1" customHeight="1" x14ac:dyDescent="0.25">
      <c r="A488" s="67" t="s">
        <v>799</v>
      </c>
      <c r="B488" s="66" t="s">
        <v>800</v>
      </c>
      <c r="C488" s="67" t="s">
        <v>38</v>
      </c>
      <c r="D488" s="68"/>
      <c r="E488" s="68"/>
      <c r="F488" s="69">
        <f>D488*E488</f>
        <v>0</v>
      </c>
      <c r="G488" s="70" t="e">
        <f t="shared" si="92"/>
        <v>#DIV/0!</v>
      </c>
      <c r="H488" s="71" t="e">
        <f t="shared" si="92"/>
        <v>#DIV/0!</v>
      </c>
      <c r="I488" s="85"/>
      <c r="J488" s="86"/>
      <c r="K488" s="8"/>
      <c r="L488" s="8"/>
      <c r="M488" s="8"/>
      <c r="N488" s="8"/>
      <c r="O488" s="8"/>
      <c r="P488" s="8"/>
    </row>
    <row r="489" spans="1:16" ht="18.75" hidden="1" customHeight="1" x14ac:dyDescent="0.25">
      <c r="A489" s="67" t="s">
        <v>801</v>
      </c>
      <c r="B489" s="66" t="s">
        <v>802</v>
      </c>
      <c r="C489" s="67" t="s">
        <v>38</v>
      </c>
      <c r="D489" s="68"/>
      <c r="E489" s="68"/>
      <c r="F489" s="69">
        <f>D489*E489</f>
        <v>0</v>
      </c>
      <c r="G489" s="70" t="e">
        <f t="shared" si="92"/>
        <v>#DIV/0!</v>
      </c>
      <c r="H489" s="71" t="e">
        <f t="shared" si="92"/>
        <v>#DIV/0!</v>
      </c>
      <c r="I489" s="85"/>
      <c r="J489" s="86"/>
      <c r="K489" s="8"/>
      <c r="L489" s="8"/>
      <c r="M489" s="8"/>
      <c r="N489" s="8"/>
      <c r="O489" s="8"/>
      <c r="P489" s="8"/>
    </row>
    <row r="490" spans="1:16" ht="18.75" hidden="1" customHeight="1" x14ac:dyDescent="0.25">
      <c r="A490" s="101"/>
      <c r="B490" s="102" t="s">
        <v>803</v>
      </c>
      <c r="C490" s="103"/>
      <c r="D490" s="104"/>
      <c r="E490" s="130"/>
      <c r="F490" s="141">
        <f>SUM(F491:F492)</f>
        <v>0</v>
      </c>
      <c r="G490" s="112"/>
      <c r="H490" s="133"/>
      <c r="I490" s="130"/>
      <c r="J490" s="134"/>
      <c r="K490" s="8"/>
      <c r="L490" s="8"/>
      <c r="M490" s="8"/>
      <c r="N490" s="8"/>
      <c r="O490" s="8"/>
      <c r="P490" s="8"/>
    </row>
    <row r="491" spans="1:16" ht="18.75" hidden="1" customHeight="1" x14ac:dyDescent="0.25">
      <c r="A491" s="67" t="s">
        <v>804</v>
      </c>
      <c r="B491" s="66" t="s">
        <v>805</v>
      </c>
      <c r="C491" s="67" t="s">
        <v>100</v>
      </c>
      <c r="D491" s="68"/>
      <c r="E491" s="68"/>
      <c r="F491" s="69">
        <f>D491*E491</f>
        <v>0</v>
      </c>
      <c r="G491" s="70" t="e">
        <f>E491/$J$534</f>
        <v>#DIV/0!</v>
      </c>
      <c r="H491" s="71" t="e">
        <f>F491/$J$534</f>
        <v>#DIV/0!</v>
      </c>
      <c r="I491" s="85"/>
      <c r="J491" s="86"/>
      <c r="K491" s="8"/>
      <c r="L491" s="8"/>
      <c r="M491" s="8"/>
      <c r="N491" s="8"/>
      <c r="O491" s="8"/>
      <c r="P491" s="8"/>
    </row>
    <row r="492" spans="1:16" ht="18.75" hidden="1" customHeight="1" x14ac:dyDescent="0.25">
      <c r="A492" s="67" t="s">
        <v>806</v>
      </c>
      <c r="B492" s="66" t="s">
        <v>807</v>
      </c>
      <c r="C492" s="67" t="s">
        <v>100</v>
      </c>
      <c r="D492" s="68"/>
      <c r="E492" s="68"/>
      <c r="F492" s="69">
        <f>D492*E492</f>
        <v>0</v>
      </c>
      <c r="G492" s="70" t="e">
        <f>E492/$J$534</f>
        <v>#DIV/0!</v>
      </c>
      <c r="H492" s="71" t="e">
        <f>F492/$J$534</f>
        <v>#DIV/0!</v>
      </c>
      <c r="I492" s="85"/>
      <c r="J492" s="86"/>
      <c r="K492" s="8"/>
      <c r="L492" s="8"/>
      <c r="M492" s="8"/>
      <c r="N492" s="8"/>
      <c r="O492" s="8"/>
      <c r="P492" s="8"/>
    </row>
    <row r="493" spans="1:16" ht="18.75" hidden="1" customHeight="1" x14ac:dyDescent="0.25">
      <c r="A493" s="101"/>
      <c r="B493" s="102" t="s">
        <v>808</v>
      </c>
      <c r="C493" s="103"/>
      <c r="D493" s="104"/>
      <c r="E493" s="130"/>
      <c r="F493" s="141">
        <f>SUM(F494:F499)</f>
        <v>0</v>
      </c>
      <c r="G493" s="132"/>
      <c r="H493" s="133"/>
      <c r="I493" s="130"/>
      <c r="J493" s="134"/>
      <c r="K493" s="8"/>
      <c r="L493" s="8"/>
      <c r="M493" s="8"/>
      <c r="N493" s="8"/>
      <c r="O493" s="8"/>
      <c r="P493" s="8"/>
    </row>
    <row r="494" spans="1:16" ht="18.75" hidden="1" customHeight="1" x14ac:dyDescent="0.25">
      <c r="A494" s="67" t="s">
        <v>809</v>
      </c>
      <c r="B494" s="66" t="s">
        <v>810</v>
      </c>
      <c r="C494" s="67" t="s">
        <v>323</v>
      </c>
      <c r="D494" s="68"/>
      <c r="E494" s="68"/>
      <c r="F494" s="69">
        <f t="shared" ref="F494:F499" si="93">D494*E494</f>
        <v>0</v>
      </c>
      <c r="G494" s="70" t="e">
        <f t="shared" ref="G494:H499" si="94">E494/$J$534</f>
        <v>#DIV/0!</v>
      </c>
      <c r="H494" s="71" t="e">
        <f t="shared" si="94"/>
        <v>#DIV/0!</v>
      </c>
      <c r="I494" s="85"/>
      <c r="J494" s="86"/>
      <c r="K494" s="8"/>
      <c r="L494" s="8"/>
      <c r="M494" s="8"/>
      <c r="N494" s="8"/>
      <c r="O494" s="8"/>
      <c r="P494" s="48"/>
    </row>
    <row r="495" spans="1:16" ht="18.75" hidden="1" customHeight="1" x14ac:dyDescent="0.25">
      <c r="A495" s="67" t="s">
        <v>811</v>
      </c>
      <c r="B495" s="66" t="s">
        <v>812</v>
      </c>
      <c r="C495" s="67" t="s">
        <v>95</v>
      </c>
      <c r="D495" s="68"/>
      <c r="E495" s="68"/>
      <c r="F495" s="69">
        <f t="shared" si="93"/>
        <v>0</v>
      </c>
      <c r="G495" s="70" t="e">
        <f t="shared" si="94"/>
        <v>#DIV/0!</v>
      </c>
      <c r="H495" s="71" t="e">
        <f t="shared" si="94"/>
        <v>#DIV/0!</v>
      </c>
      <c r="I495" s="85"/>
      <c r="J495" s="86"/>
      <c r="K495" s="8"/>
      <c r="L495" s="8"/>
      <c r="M495" s="8"/>
      <c r="N495" s="8"/>
      <c r="O495" s="8"/>
      <c r="P495" s="39"/>
    </row>
    <row r="496" spans="1:16" ht="18.75" hidden="1" customHeight="1" x14ac:dyDescent="0.25">
      <c r="A496" s="67" t="s">
        <v>813</v>
      </c>
      <c r="B496" s="66" t="s">
        <v>814</v>
      </c>
      <c r="C496" s="67" t="s">
        <v>95</v>
      </c>
      <c r="D496" s="68"/>
      <c r="E496" s="68"/>
      <c r="F496" s="69">
        <f t="shared" si="93"/>
        <v>0</v>
      </c>
      <c r="G496" s="70" t="e">
        <f t="shared" si="94"/>
        <v>#DIV/0!</v>
      </c>
      <c r="H496" s="71" t="e">
        <f t="shared" si="94"/>
        <v>#DIV/0!</v>
      </c>
      <c r="I496" s="85"/>
      <c r="J496" s="86"/>
      <c r="K496" s="8"/>
      <c r="L496" s="8"/>
      <c r="M496" s="8"/>
      <c r="N496" s="8"/>
      <c r="O496" s="8"/>
      <c r="P496" s="8"/>
    </row>
    <row r="497" spans="1:16" ht="18.75" hidden="1" customHeight="1" x14ac:dyDescent="0.25">
      <c r="A497" s="67" t="s">
        <v>815</v>
      </c>
      <c r="B497" s="66" t="s">
        <v>816</v>
      </c>
      <c r="C497" s="67" t="s">
        <v>95</v>
      </c>
      <c r="D497" s="68"/>
      <c r="E497" s="68"/>
      <c r="F497" s="69">
        <f t="shared" si="93"/>
        <v>0</v>
      </c>
      <c r="G497" s="70" t="e">
        <f t="shared" si="94"/>
        <v>#DIV/0!</v>
      </c>
      <c r="H497" s="71" t="e">
        <f t="shared" si="94"/>
        <v>#DIV/0!</v>
      </c>
      <c r="I497" s="85"/>
      <c r="J497" s="86"/>
      <c r="K497" s="8"/>
      <c r="L497" s="8"/>
      <c r="M497" s="8"/>
      <c r="N497" s="8"/>
      <c r="O497" s="8"/>
      <c r="P497" s="8"/>
    </row>
    <row r="498" spans="1:16" ht="18.75" hidden="1" customHeight="1" x14ac:dyDescent="0.25">
      <c r="A498" s="67" t="s">
        <v>817</v>
      </c>
      <c r="B498" s="66" t="s">
        <v>818</v>
      </c>
      <c r="C498" s="67" t="s">
        <v>95</v>
      </c>
      <c r="D498" s="68"/>
      <c r="E498" s="68"/>
      <c r="F498" s="69">
        <f t="shared" si="93"/>
        <v>0</v>
      </c>
      <c r="G498" s="70" t="e">
        <f t="shared" si="94"/>
        <v>#DIV/0!</v>
      </c>
      <c r="H498" s="71" t="e">
        <f t="shared" si="94"/>
        <v>#DIV/0!</v>
      </c>
      <c r="I498" s="85"/>
      <c r="J498" s="86"/>
      <c r="K498" s="8"/>
      <c r="L498" s="8"/>
      <c r="M498" s="8"/>
      <c r="N498" s="8"/>
      <c r="O498" s="8"/>
      <c r="P498" s="8"/>
    </row>
    <row r="499" spans="1:16" ht="18.75" hidden="1" customHeight="1" x14ac:dyDescent="0.25">
      <c r="A499" s="67" t="s">
        <v>819</v>
      </c>
      <c r="B499" s="66" t="s">
        <v>820</v>
      </c>
      <c r="C499" s="67" t="s">
        <v>95</v>
      </c>
      <c r="D499" s="68"/>
      <c r="E499" s="68"/>
      <c r="F499" s="69">
        <f t="shared" si="93"/>
        <v>0</v>
      </c>
      <c r="G499" s="70" t="e">
        <f t="shared" si="94"/>
        <v>#DIV/0!</v>
      </c>
      <c r="H499" s="71" t="e">
        <f t="shared" si="94"/>
        <v>#DIV/0!</v>
      </c>
      <c r="I499" s="85"/>
      <c r="J499" s="86"/>
      <c r="K499" s="8"/>
      <c r="L499" s="8"/>
      <c r="M499" s="8"/>
      <c r="N499" s="8"/>
      <c r="O499" s="8"/>
      <c r="P499" s="8"/>
    </row>
    <row r="500" spans="1:16" ht="18.75" hidden="1" customHeight="1" x14ac:dyDescent="0.25">
      <c r="A500" s="101"/>
      <c r="B500" s="102" t="s">
        <v>821</v>
      </c>
      <c r="C500" s="103"/>
      <c r="D500" s="104"/>
      <c r="E500" s="130"/>
      <c r="F500" s="141">
        <f>SUM(F501)</f>
        <v>0</v>
      </c>
      <c r="G500" s="132"/>
      <c r="H500" s="133"/>
      <c r="I500" s="130"/>
      <c r="J500" s="134"/>
      <c r="K500" s="8"/>
      <c r="L500" s="8"/>
      <c r="M500" s="8"/>
      <c r="N500" s="8"/>
      <c r="O500" s="8"/>
      <c r="P500" s="8"/>
    </row>
    <row r="501" spans="1:16" ht="19.5" hidden="1" customHeight="1" x14ac:dyDescent="0.25">
      <c r="A501" s="67" t="s">
        <v>822</v>
      </c>
      <c r="B501" s="66" t="s">
        <v>823</v>
      </c>
      <c r="C501" s="67" t="s">
        <v>80</v>
      </c>
      <c r="D501" s="68"/>
      <c r="E501" s="68"/>
      <c r="F501" s="69">
        <f>D501*E501</f>
        <v>0</v>
      </c>
      <c r="G501" s="70" t="e">
        <f>E501/$J$534</f>
        <v>#DIV/0!</v>
      </c>
      <c r="H501" s="71" t="e">
        <f>F501/$J$534</f>
        <v>#DIV/0!</v>
      </c>
      <c r="I501" s="85"/>
      <c r="J501" s="86"/>
      <c r="K501" s="8"/>
      <c r="L501" s="8"/>
      <c r="M501" s="8"/>
      <c r="N501" s="8"/>
      <c r="O501" s="8"/>
      <c r="P501" s="8"/>
    </row>
    <row r="502" spans="1:16" ht="19.5" hidden="1" customHeight="1" x14ac:dyDescent="0.25">
      <c r="A502" s="55" t="s">
        <v>824</v>
      </c>
      <c r="B502" s="56" t="s">
        <v>825</v>
      </c>
      <c r="C502" s="114"/>
      <c r="D502" s="58"/>
      <c r="E502" s="121"/>
      <c r="F502" s="121"/>
      <c r="G502" s="122"/>
      <c r="H502" s="122"/>
      <c r="I502" s="189" t="e">
        <f>J502/J534</f>
        <v>#DIV/0!</v>
      </c>
      <c r="J502" s="190">
        <f>SUM(F503:F509)</f>
        <v>0</v>
      </c>
      <c r="K502" s="8"/>
      <c r="L502" s="8"/>
      <c r="M502" s="8"/>
      <c r="N502" s="8"/>
      <c r="O502" s="8"/>
      <c r="P502" s="8"/>
    </row>
    <row r="503" spans="1:16" ht="18.75" hidden="1" customHeight="1" x14ac:dyDescent="0.25">
      <c r="A503" s="65">
        <v>25.1</v>
      </c>
      <c r="B503" s="66" t="s">
        <v>826</v>
      </c>
      <c r="C503" s="67" t="s">
        <v>33</v>
      </c>
      <c r="D503" s="68"/>
      <c r="E503" s="68"/>
      <c r="F503" s="69">
        <f t="shared" ref="F503:F509" si="95">D503*E503</f>
        <v>0</v>
      </c>
      <c r="G503" s="70" t="e">
        <f t="shared" ref="G503:H509" si="96">E503/$J$534</f>
        <v>#DIV/0!</v>
      </c>
      <c r="H503" s="71" t="e">
        <f t="shared" si="96"/>
        <v>#DIV/0!</v>
      </c>
      <c r="I503" s="85"/>
      <c r="J503" s="86"/>
      <c r="K503" s="8"/>
      <c r="L503" s="8"/>
      <c r="M503" s="8"/>
      <c r="N503" s="8"/>
      <c r="O503" s="8"/>
      <c r="P503" s="8"/>
    </row>
    <row r="504" spans="1:16" ht="18.75" hidden="1" customHeight="1" x14ac:dyDescent="0.25">
      <c r="A504" s="65">
        <v>25.2</v>
      </c>
      <c r="B504" s="66" t="s">
        <v>827</v>
      </c>
      <c r="C504" s="67" t="s">
        <v>33</v>
      </c>
      <c r="D504" s="68"/>
      <c r="E504" s="68"/>
      <c r="F504" s="69">
        <f t="shared" si="95"/>
        <v>0</v>
      </c>
      <c r="G504" s="70" t="e">
        <f t="shared" si="96"/>
        <v>#DIV/0!</v>
      </c>
      <c r="H504" s="71" t="e">
        <f t="shared" si="96"/>
        <v>#DIV/0!</v>
      </c>
      <c r="I504" s="85"/>
      <c r="J504" s="86"/>
      <c r="K504" s="8"/>
      <c r="L504" s="8"/>
      <c r="M504" s="8"/>
      <c r="N504" s="8"/>
      <c r="O504" s="8"/>
      <c r="P504" s="8"/>
    </row>
    <row r="505" spans="1:16" ht="18.75" hidden="1" customHeight="1" x14ac:dyDescent="0.25">
      <c r="A505" s="65">
        <v>25.3</v>
      </c>
      <c r="B505" s="66" t="s">
        <v>828</v>
      </c>
      <c r="C505" s="67" t="s">
        <v>33</v>
      </c>
      <c r="D505" s="68"/>
      <c r="E505" s="68"/>
      <c r="F505" s="69">
        <f t="shared" si="95"/>
        <v>0</v>
      </c>
      <c r="G505" s="70" t="e">
        <f t="shared" si="96"/>
        <v>#DIV/0!</v>
      </c>
      <c r="H505" s="71" t="e">
        <f t="shared" si="96"/>
        <v>#DIV/0!</v>
      </c>
      <c r="I505" s="85"/>
      <c r="J505" s="86"/>
      <c r="K505" s="8"/>
      <c r="L505" s="8"/>
      <c r="M505" s="8"/>
      <c r="N505" s="8"/>
      <c r="O505" s="8"/>
      <c r="P505" s="8"/>
    </row>
    <row r="506" spans="1:16" ht="18.75" hidden="1" customHeight="1" x14ac:dyDescent="0.25">
      <c r="A506" s="65">
        <v>25.4</v>
      </c>
      <c r="B506" s="66" t="s">
        <v>829</v>
      </c>
      <c r="C506" s="67" t="s">
        <v>33</v>
      </c>
      <c r="D506" s="68"/>
      <c r="E506" s="68"/>
      <c r="F506" s="69">
        <f t="shared" si="95"/>
        <v>0</v>
      </c>
      <c r="G506" s="70" t="e">
        <f t="shared" si="96"/>
        <v>#DIV/0!</v>
      </c>
      <c r="H506" s="71" t="e">
        <f t="shared" si="96"/>
        <v>#DIV/0!</v>
      </c>
      <c r="I506" s="85"/>
      <c r="J506" s="86"/>
      <c r="K506" s="8"/>
      <c r="L506" s="8"/>
      <c r="M506" s="8"/>
      <c r="N506" s="8"/>
      <c r="O506" s="8"/>
      <c r="P506" s="8"/>
    </row>
    <row r="507" spans="1:16" ht="18.75" hidden="1" customHeight="1" x14ac:dyDescent="0.25">
      <c r="A507" s="65">
        <v>25.5</v>
      </c>
      <c r="B507" s="66" t="s">
        <v>830</v>
      </c>
      <c r="C507" s="67" t="s">
        <v>33</v>
      </c>
      <c r="D507" s="68"/>
      <c r="E507" s="68"/>
      <c r="F507" s="69">
        <f t="shared" si="95"/>
        <v>0</v>
      </c>
      <c r="G507" s="70" t="e">
        <f t="shared" si="96"/>
        <v>#DIV/0!</v>
      </c>
      <c r="H507" s="71" t="e">
        <f t="shared" si="96"/>
        <v>#DIV/0!</v>
      </c>
      <c r="I507" s="85"/>
      <c r="J507" s="86"/>
      <c r="K507" s="8"/>
      <c r="L507" s="8"/>
      <c r="M507" s="8"/>
      <c r="N507" s="8"/>
      <c r="O507" s="8"/>
      <c r="P507" s="8"/>
    </row>
    <row r="508" spans="1:16" ht="18.75" hidden="1" customHeight="1" x14ac:dyDescent="0.25">
      <c r="A508" s="65">
        <v>25.6</v>
      </c>
      <c r="B508" s="66" t="s">
        <v>831</v>
      </c>
      <c r="C508" s="67" t="s">
        <v>33</v>
      </c>
      <c r="D508" s="68"/>
      <c r="E508" s="68"/>
      <c r="F508" s="69">
        <f t="shared" si="95"/>
        <v>0</v>
      </c>
      <c r="G508" s="70" t="e">
        <f t="shared" si="96"/>
        <v>#DIV/0!</v>
      </c>
      <c r="H508" s="71" t="e">
        <f t="shared" si="96"/>
        <v>#DIV/0!</v>
      </c>
      <c r="I508" s="85"/>
      <c r="J508" s="86"/>
      <c r="K508" s="8"/>
      <c r="L508" s="8"/>
      <c r="M508" s="8"/>
      <c r="N508" s="8"/>
      <c r="O508" s="8"/>
      <c r="P508" s="8"/>
    </row>
    <row r="509" spans="1:16" ht="19.5" hidden="1" customHeight="1" x14ac:dyDescent="0.25">
      <c r="A509" s="65">
        <v>25.7</v>
      </c>
      <c r="B509" s="66" t="s">
        <v>832</v>
      </c>
      <c r="C509" s="67" t="s">
        <v>33</v>
      </c>
      <c r="D509" s="68"/>
      <c r="E509" s="68"/>
      <c r="F509" s="69">
        <f t="shared" si="95"/>
        <v>0</v>
      </c>
      <c r="G509" s="70" t="e">
        <f t="shared" si="96"/>
        <v>#DIV/0!</v>
      </c>
      <c r="H509" s="71" t="e">
        <f t="shared" si="96"/>
        <v>#DIV/0!</v>
      </c>
      <c r="I509" s="85"/>
      <c r="J509" s="86"/>
      <c r="K509" s="8"/>
      <c r="L509" s="8"/>
      <c r="M509" s="8"/>
      <c r="N509" s="8"/>
      <c r="O509" s="8"/>
      <c r="P509" s="8"/>
    </row>
    <row r="510" spans="1:16" ht="22.5" customHeight="1" x14ac:dyDescent="0.25">
      <c r="A510" s="191">
        <v>5</v>
      </c>
      <c r="B510" s="16" t="s">
        <v>833</v>
      </c>
      <c r="C510" s="163"/>
      <c r="D510" s="18"/>
      <c r="E510" s="34"/>
      <c r="F510" s="34"/>
      <c r="G510" s="37"/>
      <c r="H510" s="37"/>
      <c r="I510" s="37" t="e">
        <f>J510/J534</f>
        <v>#DIV/0!</v>
      </c>
      <c r="J510" s="194">
        <f>F515+F525</f>
        <v>0</v>
      </c>
      <c r="K510" s="8"/>
      <c r="L510" s="8"/>
      <c r="M510" s="8"/>
      <c r="N510" s="8"/>
      <c r="O510" s="8"/>
      <c r="P510" s="8"/>
    </row>
    <row r="511" spans="1:16" ht="18.75" hidden="1" customHeight="1" x14ac:dyDescent="0.25">
      <c r="A511" s="195">
        <v>26.1</v>
      </c>
      <c r="B511" s="49" t="s">
        <v>834</v>
      </c>
      <c r="C511" s="40" t="s">
        <v>33</v>
      </c>
      <c r="D511" s="42"/>
      <c r="E511" s="42"/>
      <c r="F511" s="43">
        <f t="shared" ref="F511:F525" si="97">D511*E511</f>
        <v>0</v>
      </c>
      <c r="G511" s="44" t="e">
        <f t="shared" ref="G511:G525" si="98">E511/$J$534</f>
        <v>#DIV/0!</v>
      </c>
      <c r="H511" s="45" t="e">
        <f t="shared" ref="H511:H525" si="99">F511/$J$534</f>
        <v>#DIV/0!</v>
      </c>
      <c r="I511" s="196"/>
      <c r="J511" s="197"/>
      <c r="K511" s="8"/>
      <c r="L511" s="8"/>
      <c r="M511" s="8"/>
      <c r="N511" s="8"/>
      <c r="O511" s="8"/>
      <c r="P511" s="8"/>
    </row>
    <row r="512" spans="1:16" ht="18.75" hidden="1" customHeight="1" x14ac:dyDescent="0.25">
      <c r="A512" s="192">
        <v>26.2</v>
      </c>
      <c r="B512" s="49" t="s">
        <v>835</v>
      </c>
      <c r="C512" s="40" t="s">
        <v>33</v>
      </c>
      <c r="D512" s="42"/>
      <c r="E512" s="42"/>
      <c r="F512" s="43">
        <f t="shared" si="97"/>
        <v>0</v>
      </c>
      <c r="G512" s="44" t="e">
        <f t="shared" si="98"/>
        <v>#DIV/0!</v>
      </c>
      <c r="H512" s="45" t="e">
        <f t="shared" si="99"/>
        <v>#DIV/0!</v>
      </c>
      <c r="I512" s="177"/>
      <c r="J512" s="178"/>
      <c r="K512" s="8"/>
      <c r="L512" s="8"/>
      <c r="M512" s="8"/>
      <c r="N512" s="8"/>
      <c r="O512" s="8"/>
      <c r="P512" s="8"/>
    </row>
    <row r="513" spans="1:16" ht="18.75" hidden="1" customHeight="1" x14ac:dyDescent="0.25">
      <c r="A513" s="192">
        <v>26.3</v>
      </c>
      <c r="B513" s="49" t="s">
        <v>836</v>
      </c>
      <c r="C513" s="40" t="s">
        <v>33</v>
      </c>
      <c r="D513" s="42"/>
      <c r="E513" s="42"/>
      <c r="F513" s="43">
        <f t="shared" si="97"/>
        <v>0</v>
      </c>
      <c r="G513" s="44" t="e">
        <f t="shared" si="98"/>
        <v>#DIV/0!</v>
      </c>
      <c r="H513" s="45" t="e">
        <f t="shared" si="99"/>
        <v>#DIV/0!</v>
      </c>
      <c r="I513" s="177"/>
      <c r="J513" s="178"/>
      <c r="K513" s="8"/>
      <c r="L513" s="8"/>
      <c r="M513" s="8"/>
      <c r="N513" s="8"/>
      <c r="O513" s="8"/>
      <c r="P513" s="8"/>
    </row>
    <row r="514" spans="1:16" ht="18.75" hidden="1" customHeight="1" x14ac:dyDescent="0.25">
      <c r="A514" s="192">
        <v>26.4</v>
      </c>
      <c r="B514" s="49" t="s">
        <v>837</v>
      </c>
      <c r="C514" s="40" t="s">
        <v>33</v>
      </c>
      <c r="D514" s="42"/>
      <c r="E514" s="42"/>
      <c r="F514" s="43">
        <f t="shared" si="97"/>
        <v>0</v>
      </c>
      <c r="G514" s="44" t="e">
        <f t="shared" si="98"/>
        <v>#DIV/0!</v>
      </c>
      <c r="H514" s="45" t="e">
        <f t="shared" si="99"/>
        <v>#DIV/0!</v>
      </c>
      <c r="I514" s="177"/>
      <c r="J514" s="178"/>
      <c r="K514" s="8"/>
      <c r="L514" s="8"/>
      <c r="M514" s="8"/>
      <c r="N514" s="8"/>
      <c r="O514" s="8"/>
      <c r="P514" s="8"/>
    </row>
    <row r="515" spans="1:16" ht="22.5" customHeight="1" x14ac:dyDescent="0.25">
      <c r="A515" s="179" t="s">
        <v>105</v>
      </c>
      <c r="B515" s="180" t="s">
        <v>838</v>
      </c>
      <c r="C515" s="179" t="s">
        <v>33</v>
      </c>
      <c r="D515" s="181">
        <v>1</v>
      </c>
      <c r="E515" s="182"/>
      <c r="F515" s="183">
        <f t="shared" si="97"/>
        <v>0</v>
      </c>
      <c r="G515" s="184" t="e">
        <f t="shared" si="98"/>
        <v>#DIV/0!</v>
      </c>
      <c r="H515" s="185" t="e">
        <f t="shared" si="99"/>
        <v>#DIV/0!</v>
      </c>
      <c r="I515" s="186"/>
      <c r="J515" s="187"/>
      <c r="K515" s="8"/>
      <c r="L515" s="8"/>
      <c r="M515" s="8"/>
      <c r="N515" s="8"/>
      <c r="O515" s="8"/>
      <c r="P515" s="8"/>
    </row>
    <row r="516" spans="1:16" ht="18.75" hidden="1" customHeight="1" x14ac:dyDescent="0.25">
      <c r="A516" s="192">
        <v>26.6</v>
      </c>
      <c r="B516" s="49" t="s">
        <v>839</v>
      </c>
      <c r="C516" s="40" t="s">
        <v>33</v>
      </c>
      <c r="D516" s="42"/>
      <c r="E516" s="42"/>
      <c r="F516" s="43">
        <f t="shared" si="97"/>
        <v>0</v>
      </c>
      <c r="G516" s="44" t="e">
        <f t="shared" si="98"/>
        <v>#DIV/0!</v>
      </c>
      <c r="H516" s="45" t="e">
        <f t="shared" si="99"/>
        <v>#DIV/0!</v>
      </c>
      <c r="I516" s="198"/>
      <c r="J516" s="199"/>
      <c r="K516" s="8"/>
      <c r="L516" s="8"/>
      <c r="M516" s="8"/>
      <c r="N516" s="8"/>
      <c r="O516" s="8"/>
      <c r="P516" s="8"/>
    </row>
    <row r="517" spans="1:16" ht="18.75" hidden="1" customHeight="1" x14ac:dyDescent="0.25">
      <c r="A517" s="192">
        <v>26.7</v>
      </c>
      <c r="B517" s="49" t="s">
        <v>840</v>
      </c>
      <c r="C517" s="40" t="s">
        <v>33</v>
      </c>
      <c r="D517" s="42"/>
      <c r="E517" s="42"/>
      <c r="F517" s="43">
        <f t="shared" si="97"/>
        <v>0</v>
      </c>
      <c r="G517" s="44" t="e">
        <f t="shared" si="98"/>
        <v>#DIV/0!</v>
      </c>
      <c r="H517" s="45" t="e">
        <f t="shared" si="99"/>
        <v>#DIV/0!</v>
      </c>
      <c r="I517" s="198"/>
      <c r="J517" s="199"/>
      <c r="K517" s="8"/>
      <c r="L517" s="8"/>
      <c r="M517" s="8"/>
      <c r="N517" s="8"/>
      <c r="O517" s="8"/>
      <c r="P517" s="8"/>
    </row>
    <row r="518" spans="1:16" ht="18.75" hidden="1" customHeight="1" x14ac:dyDescent="0.25">
      <c r="A518" s="192">
        <v>26.8</v>
      </c>
      <c r="B518" s="49" t="s">
        <v>841</v>
      </c>
      <c r="C518" s="40" t="s">
        <v>33</v>
      </c>
      <c r="D518" s="42"/>
      <c r="E518" s="42"/>
      <c r="F518" s="43">
        <f t="shared" si="97"/>
        <v>0</v>
      </c>
      <c r="G518" s="44" t="e">
        <f t="shared" si="98"/>
        <v>#DIV/0!</v>
      </c>
      <c r="H518" s="45" t="e">
        <f t="shared" si="99"/>
        <v>#DIV/0!</v>
      </c>
      <c r="I518" s="198"/>
      <c r="J518" s="199"/>
      <c r="K518" s="8"/>
      <c r="L518" s="8"/>
      <c r="M518" s="8"/>
      <c r="N518" s="8"/>
      <c r="O518" s="8"/>
      <c r="P518" s="8"/>
    </row>
    <row r="519" spans="1:16" ht="18.75" hidden="1" customHeight="1" x14ac:dyDescent="0.25">
      <c r="A519" s="52">
        <v>26.9</v>
      </c>
      <c r="B519" s="49" t="s">
        <v>842</v>
      </c>
      <c r="C519" s="40" t="s">
        <v>33</v>
      </c>
      <c r="D519" s="42"/>
      <c r="E519" s="42"/>
      <c r="F519" s="43">
        <f t="shared" si="97"/>
        <v>0</v>
      </c>
      <c r="G519" s="44" t="e">
        <f t="shared" si="98"/>
        <v>#DIV/0!</v>
      </c>
      <c r="H519" s="45" t="e">
        <f t="shared" si="99"/>
        <v>#DIV/0!</v>
      </c>
      <c r="I519" s="177"/>
      <c r="J519" s="178"/>
      <c r="K519" s="8"/>
      <c r="L519" s="8"/>
      <c r="M519" s="8"/>
      <c r="N519" s="8"/>
      <c r="O519" s="8"/>
      <c r="P519" s="8"/>
    </row>
    <row r="520" spans="1:16" ht="18.75" hidden="1" customHeight="1" x14ac:dyDescent="0.25">
      <c r="A520" s="52">
        <v>26.1</v>
      </c>
      <c r="B520" s="49" t="s">
        <v>843</v>
      </c>
      <c r="C520" s="40" t="s">
        <v>33</v>
      </c>
      <c r="D520" s="42"/>
      <c r="E520" s="42"/>
      <c r="F520" s="43">
        <f t="shared" si="97"/>
        <v>0</v>
      </c>
      <c r="G520" s="44" t="e">
        <f t="shared" si="98"/>
        <v>#DIV/0!</v>
      </c>
      <c r="H520" s="45" t="e">
        <f t="shared" si="99"/>
        <v>#DIV/0!</v>
      </c>
      <c r="I520" s="177"/>
      <c r="J520" s="178"/>
      <c r="K520" s="8"/>
      <c r="L520" s="8"/>
      <c r="M520" s="8"/>
      <c r="N520" s="8"/>
      <c r="O520" s="8"/>
      <c r="P520" s="8"/>
    </row>
    <row r="521" spans="1:16" ht="18.75" hidden="1" customHeight="1" x14ac:dyDescent="0.25">
      <c r="A521" s="52">
        <v>26.11</v>
      </c>
      <c r="B521" s="49" t="s">
        <v>844</v>
      </c>
      <c r="C521" s="40" t="s">
        <v>33</v>
      </c>
      <c r="D521" s="42"/>
      <c r="E521" s="42"/>
      <c r="F521" s="43">
        <f t="shared" si="97"/>
        <v>0</v>
      </c>
      <c r="G521" s="44" t="e">
        <f t="shared" si="98"/>
        <v>#DIV/0!</v>
      </c>
      <c r="H521" s="45" t="e">
        <f t="shared" si="99"/>
        <v>#DIV/0!</v>
      </c>
      <c r="I521" s="177"/>
      <c r="J521" s="178"/>
      <c r="K521" s="8"/>
      <c r="L521" s="8"/>
      <c r="M521" s="8"/>
      <c r="N521" s="8"/>
      <c r="O521" s="8"/>
      <c r="P521" s="8"/>
    </row>
    <row r="522" spans="1:16" ht="18.75" hidden="1" customHeight="1" x14ac:dyDescent="0.25">
      <c r="A522" s="52">
        <v>26.12</v>
      </c>
      <c r="B522" s="49" t="s">
        <v>845</v>
      </c>
      <c r="C522" s="40" t="s">
        <v>33</v>
      </c>
      <c r="D522" s="42"/>
      <c r="E522" s="42"/>
      <c r="F522" s="43">
        <f t="shared" si="97"/>
        <v>0</v>
      </c>
      <c r="G522" s="44" t="e">
        <f t="shared" si="98"/>
        <v>#DIV/0!</v>
      </c>
      <c r="H522" s="45" t="e">
        <f t="shared" si="99"/>
        <v>#DIV/0!</v>
      </c>
      <c r="I522" s="177"/>
      <c r="J522" s="178"/>
      <c r="K522" s="8"/>
      <c r="L522" s="8"/>
      <c r="M522" s="8"/>
      <c r="N522" s="8"/>
      <c r="O522" s="8"/>
      <c r="P522" s="8"/>
    </row>
    <row r="523" spans="1:16" ht="18.75" hidden="1" customHeight="1" x14ac:dyDescent="0.25">
      <c r="A523" s="192">
        <v>26.13</v>
      </c>
      <c r="B523" s="49" t="s">
        <v>846</v>
      </c>
      <c r="C523" s="40" t="s">
        <v>33</v>
      </c>
      <c r="D523" s="42"/>
      <c r="E523" s="42"/>
      <c r="F523" s="43">
        <f t="shared" si="97"/>
        <v>0</v>
      </c>
      <c r="G523" s="44" t="e">
        <f t="shared" si="98"/>
        <v>#DIV/0!</v>
      </c>
      <c r="H523" s="45" t="e">
        <f t="shared" si="99"/>
        <v>#DIV/0!</v>
      </c>
      <c r="I523" s="198"/>
      <c r="J523" s="199"/>
      <c r="K523" s="8"/>
      <c r="L523" s="8"/>
      <c r="M523" s="8"/>
      <c r="N523" s="8"/>
      <c r="O523" s="8"/>
      <c r="P523" s="8"/>
    </row>
    <row r="524" spans="1:16" ht="18.75" hidden="1" customHeight="1" x14ac:dyDescent="0.25">
      <c r="A524" s="192">
        <v>26.14</v>
      </c>
      <c r="B524" s="49" t="s">
        <v>847</v>
      </c>
      <c r="C524" s="40" t="s">
        <v>33</v>
      </c>
      <c r="D524" s="42"/>
      <c r="E524" s="42"/>
      <c r="F524" s="43">
        <f t="shared" si="97"/>
        <v>0</v>
      </c>
      <c r="G524" s="44" t="e">
        <f t="shared" si="98"/>
        <v>#DIV/0!</v>
      </c>
      <c r="H524" s="45" t="e">
        <f t="shared" si="99"/>
        <v>#DIV/0!</v>
      </c>
      <c r="I524" s="198"/>
      <c r="J524" s="199"/>
      <c r="K524" s="8"/>
      <c r="L524" s="8"/>
      <c r="M524" s="8"/>
      <c r="N524" s="8"/>
      <c r="O524" s="8"/>
      <c r="P524" s="8"/>
    </row>
    <row r="525" spans="1:16" ht="22.5" customHeight="1" x14ac:dyDescent="0.25">
      <c r="A525" s="26" t="s">
        <v>114</v>
      </c>
      <c r="B525" s="25" t="s">
        <v>848</v>
      </c>
      <c r="C525" s="26" t="s">
        <v>33</v>
      </c>
      <c r="D525" s="27">
        <v>1</v>
      </c>
      <c r="E525" s="28"/>
      <c r="F525" s="29">
        <f t="shared" si="97"/>
        <v>0</v>
      </c>
      <c r="G525" s="30" t="e">
        <f t="shared" si="98"/>
        <v>#DIV/0!</v>
      </c>
      <c r="H525" s="31" t="e">
        <f t="shared" si="99"/>
        <v>#DIV/0!</v>
      </c>
      <c r="I525" s="200"/>
      <c r="J525" s="201"/>
      <c r="K525" s="8"/>
      <c r="L525" s="8"/>
      <c r="M525" s="8"/>
      <c r="N525" s="8"/>
      <c r="O525" s="8"/>
      <c r="P525" s="8"/>
    </row>
    <row r="526" spans="1:16" ht="22.5" customHeight="1" x14ac:dyDescent="0.25">
      <c r="A526" s="191">
        <v>6</v>
      </c>
      <c r="B526" s="16" t="s">
        <v>849</v>
      </c>
      <c r="C526" s="163"/>
      <c r="D526" s="18"/>
      <c r="E526" s="34"/>
      <c r="F526" s="34"/>
      <c r="G526" s="37"/>
      <c r="H526" s="37"/>
      <c r="I526" s="37" t="e">
        <f>J526/J534</f>
        <v>#DIV/0!</v>
      </c>
      <c r="J526" s="194">
        <f>F527</f>
        <v>0</v>
      </c>
      <c r="K526" s="8"/>
      <c r="L526" s="8"/>
      <c r="M526" s="8"/>
      <c r="N526" s="8"/>
      <c r="O526" s="8"/>
      <c r="P526" s="8"/>
    </row>
    <row r="527" spans="1:16" ht="22.5" customHeight="1" x14ac:dyDescent="0.25">
      <c r="A527" s="26" t="s">
        <v>850</v>
      </c>
      <c r="B527" s="25" t="s">
        <v>851</v>
      </c>
      <c r="C527" s="26" t="s">
        <v>33</v>
      </c>
      <c r="D527" s="27">
        <v>1</v>
      </c>
      <c r="E527" s="28"/>
      <c r="F527" s="29">
        <f>D527*E527</f>
        <v>0</v>
      </c>
      <c r="G527" s="30" t="e">
        <f>E527/$J$534</f>
        <v>#DIV/0!</v>
      </c>
      <c r="H527" s="31" t="e">
        <f>F527/$J$534</f>
        <v>#DIV/0!</v>
      </c>
      <c r="I527" s="32"/>
      <c r="J527" s="54"/>
      <c r="K527" s="8"/>
      <c r="L527" s="8"/>
      <c r="M527" s="8"/>
      <c r="N527" s="8"/>
      <c r="O527" s="8"/>
      <c r="P527" s="8"/>
    </row>
    <row r="528" spans="1:16" ht="22.5" customHeight="1" x14ac:dyDescent="0.25">
      <c r="A528" s="191">
        <v>7</v>
      </c>
      <c r="B528" s="16" t="s">
        <v>852</v>
      </c>
      <c r="C528" s="163"/>
      <c r="D528" s="18"/>
      <c r="E528" s="34"/>
      <c r="F528" s="34"/>
      <c r="G528" s="37"/>
      <c r="H528" s="37"/>
      <c r="I528" s="37" t="e">
        <f>J528/J534</f>
        <v>#DIV/0!</v>
      </c>
      <c r="J528" s="194">
        <f>F529</f>
        <v>0</v>
      </c>
      <c r="K528" s="8"/>
      <c r="L528" s="8"/>
      <c r="M528" s="8"/>
      <c r="N528" s="8"/>
      <c r="O528" s="8"/>
      <c r="P528" s="8"/>
    </row>
    <row r="529" spans="1:16" ht="22.5" customHeight="1" x14ac:dyDescent="0.25">
      <c r="A529" s="26" t="s">
        <v>853</v>
      </c>
      <c r="B529" s="25" t="s">
        <v>854</v>
      </c>
      <c r="C529" s="26" t="s">
        <v>33</v>
      </c>
      <c r="D529" s="27">
        <v>1</v>
      </c>
      <c r="E529" s="28"/>
      <c r="F529" s="29">
        <f>D529*E529</f>
        <v>0</v>
      </c>
      <c r="G529" s="30" t="e">
        <f>E529/$J$534</f>
        <v>#DIV/0!</v>
      </c>
      <c r="H529" s="31" t="e">
        <f>F529/$J$534</f>
        <v>#DIV/0!</v>
      </c>
      <c r="I529" s="32"/>
      <c r="J529" s="54"/>
      <c r="K529" s="8"/>
      <c r="L529" s="8"/>
      <c r="M529" s="8"/>
      <c r="N529" s="8"/>
      <c r="O529" s="8"/>
      <c r="P529" s="8"/>
    </row>
    <row r="530" spans="1:16" ht="22.5" customHeight="1" x14ac:dyDescent="0.25">
      <c r="A530" s="191">
        <v>8</v>
      </c>
      <c r="B530" s="16" t="s">
        <v>855</v>
      </c>
      <c r="C530" s="163"/>
      <c r="D530" s="18"/>
      <c r="E530" s="34"/>
      <c r="F530" s="34"/>
      <c r="G530" s="37"/>
      <c r="H530" s="37"/>
      <c r="I530" s="37" t="e">
        <f>J530/J534</f>
        <v>#DIV/0!</v>
      </c>
      <c r="J530" s="194">
        <f>F531</f>
        <v>0</v>
      </c>
      <c r="K530" s="8"/>
      <c r="L530" s="8"/>
      <c r="M530" s="8"/>
      <c r="N530" s="8"/>
      <c r="O530" s="8"/>
      <c r="P530" s="8"/>
    </row>
    <row r="531" spans="1:16" ht="22.5" customHeight="1" x14ac:dyDescent="0.25">
      <c r="A531" s="26" t="s">
        <v>856</v>
      </c>
      <c r="B531" s="25" t="s">
        <v>857</v>
      </c>
      <c r="C531" s="26" t="s">
        <v>33</v>
      </c>
      <c r="D531" s="27">
        <v>1</v>
      </c>
      <c r="E531" s="28"/>
      <c r="F531" s="29">
        <f>D531*E531</f>
        <v>0</v>
      </c>
      <c r="G531" s="30" t="e">
        <f>E531/$J$532</f>
        <v>#DIV/0!</v>
      </c>
      <c r="H531" s="31" t="e">
        <f>F531/$J$532</f>
        <v>#DIV/0!</v>
      </c>
      <c r="I531" s="32"/>
      <c r="J531" s="54"/>
      <c r="K531" s="8"/>
      <c r="L531" s="8"/>
      <c r="M531" s="8"/>
      <c r="N531" s="8"/>
      <c r="O531" s="8"/>
      <c r="P531" s="8"/>
    </row>
    <row r="532" spans="1:16" ht="22.5" customHeight="1" x14ac:dyDescent="0.25">
      <c r="A532" s="191">
        <v>9</v>
      </c>
      <c r="B532" s="16" t="s">
        <v>320</v>
      </c>
      <c r="C532" s="163"/>
      <c r="D532" s="18"/>
      <c r="E532" s="34"/>
      <c r="F532" s="34"/>
      <c r="G532" s="37"/>
      <c r="H532" s="37"/>
      <c r="I532" s="37" t="e">
        <f>J532/J534</f>
        <v>#DIV/0!</v>
      </c>
      <c r="J532" s="194">
        <f>F533</f>
        <v>0</v>
      </c>
      <c r="K532" s="8"/>
      <c r="L532" s="8"/>
      <c r="M532" s="8"/>
      <c r="N532" s="8"/>
      <c r="O532" s="8"/>
      <c r="P532" s="8"/>
    </row>
    <row r="533" spans="1:16" ht="22.5" customHeight="1" x14ac:dyDescent="0.25">
      <c r="A533" s="26" t="s">
        <v>257</v>
      </c>
      <c r="B533" s="25" t="s">
        <v>858</v>
      </c>
      <c r="C533" s="26" t="s">
        <v>33</v>
      </c>
      <c r="D533" s="27">
        <v>1</v>
      </c>
      <c r="E533" s="28"/>
      <c r="F533" s="29">
        <f>D533*E533</f>
        <v>0</v>
      </c>
      <c r="G533" s="30" t="e">
        <f>E533/$J$532</f>
        <v>#DIV/0!</v>
      </c>
      <c r="H533" s="31" t="e">
        <f>F533/$J$532</f>
        <v>#DIV/0!</v>
      </c>
      <c r="I533" s="32"/>
      <c r="J533" s="54"/>
      <c r="K533" s="8"/>
      <c r="L533" s="8"/>
      <c r="M533" s="8"/>
      <c r="N533" s="8"/>
      <c r="O533" s="8"/>
      <c r="P533" s="8"/>
    </row>
    <row r="534" spans="1:16" ht="19.5" customHeight="1" x14ac:dyDescent="0.25">
      <c r="A534" s="202"/>
      <c r="B534" s="203"/>
      <c r="C534" s="204"/>
      <c r="D534" s="202"/>
      <c r="E534" s="203"/>
      <c r="F534" s="203"/>
      <c r="G534" s="205"/>
      <c r="H534" s="206" t="s">
        <v>859</v>
      </c>
      <c r="I534" s="207" t="e">
        <f>SUM(I9:I533)</f>
        <v>#DIV/0!</v>
      </c>
      <c r="J534" s="208">
        <f>SUM(J9:J533)</f>
        <v>0</v>
      </c>
      <c r="K534" s="8"/>
      <c r="L534" s="8"/>
      <c r="M534" s="8"/>
      <c r="N534" s="8"/>
      <c r="O534" s="8"/>
      <c r="P534" s="8"/>
    </row>
    <row r="535" spans="1:16" ht="18.75" customHeight="1" x14ac:dyDescent="0.25">
      <c r="A535" s="209"/>
      <c r="B535" s="210"/>
      <c r="C535" s="209"/>
      <c r="D535" s="211"/>
      <c r="E535" s="212"/>
      <c r="F535" s="213"/>
      <c r="G535" s="210"/>
      <c r="H535" s="214"/>
      <c r="I535" s="215"/>
      <c r="J535" s="216"/>
      <c r="K535" s="217"/>
      <c r="L535" s="217"/>
      <c r="M535" s="217"/>
      <c r="N535" s="217"/>
      <c r="O535" s="217"/>
      <c r="P535" s="217"/>
    </row>
  </sheetData>
  <mergeCells count="18">
    <mergeCell ref="A2:J2"/>
    <mergeCell ref="A3:J3"/>
    <mergeCell ref="H4:I4"/>
    <mergeCell ref="C4:D4"/>
    <mergeCell ref="E4:F4"/>
    <mergeCell ref="A7:B7"/>
    <mergeCell ref="C7:D7"/>
    <mergeCell ref="E7:F7"/>
    <mergeCell ref="H7:I7"/>
    <mergeCell ref="A4:B4"/>
    <mergeCell ref="E5:F5"/>
    <mergeCell ref="E6:F6"/>
    <mergeCell ref="A6:B6"/>
    <mergeCell ref="A5:B5"/>
    <mergeCell ref="H5:I5"/>
    <mergeCell ref="H6:I6"/>
    <mergeCell ref="C6:D6"/>
    <mergeCell ref="C5:D5"/>
  </mergeCells>
  <pageMargins left="0.5" right="0.25" top="0.75" bottom="0.75" header="0.3" footer="0.3"/>
  <pageSetup scale="45"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7"/>
  <sheetViews>
    <sheetView showGridLines="0" workbookViewId="0"/>
  </sheetViews>
  <sheetFormatPr baseColWidth="10" defaultColWidth="10.85546875" defaultRowHeight="18.75" customHeight="1" x14ac:dyDescent="0.2"/>
  <cols>
    <col min="1" max="1" width="11.42578125" style="5" customWidth="1"/>
    <col min="2" max="2" width="55.7109375" style="5" customWidth="1"/>
    <col min="3" max="3" width="7.42578125" style="5" customWidth="1"/>
    <col min="4" max="4" width="9.140625" style="5" customWidth="1"/>
    <col min="5" max="6" width="9.42578125" style="5" customWidth="1"/>
    <col min="7" max="8" width="10.85546875" style="5" customWidth="1"/>
    <col min="9" max="9" width="8.85546875" style="5" customWidth="1"/>
    <col min="10" max="10" width="8.42578125" style="5" customWidth="1"/>
    <col min="11" max="19" width="10.85546875" style="5" customWidth="1"/>
    <col min="20" max="16384" width="10.85546875" style="5"/>
  </cols>
  <sheetData>
    <row r="1" spans="1:18" ht="13.7" customHeight="1" x14ac:dyDescent="0.2">
      <c r="A1" s="217"/>
      <c r="B1" s="218"/>
      <c r="C1" s="218"/>
      <c r="D1" s="218"/>
      <c r="E1" s="218"/>
      <c r="F1" s="218"/>
      <c r="G1" s="218"/>
      <c r="H1" s="218"/>
      <c r="I1" s="218"/>
      <c r="J1" s="218"/>
      <c r="K1" s="218"/>
      <c r="L1" s="218"/>
      <c r="M1" s="218"/>
      <c r="N1" s="218"/>
      <c r="O1" s="218"/>
      <c r="P1" s="218"/>
      <c r="Q1" s="218"/>
      <c r="R1" s="218"/>
    </row>
    <row r="2" spans="1:18" ht="16.5" customHeight="1" x14ac:dyDescent="0.3">
      <c r="A2" s="323" t="s">
        <v>861</v>
      </c>
      <c r="B2" s="324"/>
      <c r="C2" s="324"/>
      <c r="D2" s="324"/>
      <c r="E2" s="324"/>
      <c r="F2" s="324"/>
      <c r="G2" s="324"/>
      <c r="H2" s="324"/>
      <c r="I2" s="324"/>
      <c r="J2" s="324"/>
      <c r="K2" s="218"/>
      <c r="L2" s="218"/>
      <c r="M2" s="218"/>
      <c r="N2" s="218"/>
      <c r="O2" s="218"/>
      <c r="P2" s="218"/>
      <c r="Q2" s="218"/>
      <c r="R2" s="218"/>
    </row>
    <row r="3" spans="1:18" ht="17.850000000000001" customHeight="1" x14ac:dyDescent="0.3">
      <c r="A3" s="217"/>
      <c r="B3" s="219"/>
      <c r="C3" s="219"/>
      <c r="D3" s="219"/>
      <c r="E3" s="219"/>
      <c r="F3" s="219"/>
      <c r="G3" s="219"/>
      <c r="H3" s="218"/>
      <c r="I3" s="218"/>
      <c r="J3" s="218"/>
      <c r="K3" s="218"/>
      <c r="L3" s="218"/>
      <c r="M3" s="218"/>
      <c r="N3" s="218"/>
      <c r="O3" s="218"/>
      <c r="P3" s="218"/>
      <c r="Q3" s="218"/>
      <c r="R3" s="218"/>
    </row>
    <row r="4" spans="1:18" ht="15" customHeight="1" x14ac:dyDescent="0.25">
      <c r="A4" s="220">
        <v>1</v>
      </c>
      <c r="B4" s="221" t="s">
        <v>862</v>
      </c>
      <c r="C4" s="222"/>
      <c r="D4" s="222"/>
      <c r="E4" s="222"/>
      <c r="F4" s="222"/>
      <c r="G4" s="222"/>
      <c r="H4" s="222"/>
      <c r="I4" s="222"/>
      <c r="J4" s="222"/>
      <c r="K4" s="222"/>
      <c r="L4" s="222"/>
      <c r="M4" s="222"/>
      <c r="N4" s="222"/>
      <c r="O4" s="218"/>
      <c r="P4" s="218"/>
      <c r="Q4" s="218"/>
      <c r="R4" s="218"/>
    </row>
    <row r="5" spans="1:18" ht="12.75" customHeight="1" x14ac:dyDescent="0.2">
      <c r="A5" s="223"/>
      <c r="B5" s="224"/>
      <c r="C5" s="218"/>
      <c r="D5" s="218"/>
      <c r="E5" s="218"/>
      <c r="F5" s="218"/>
      <c r="G5" s="218"/>
      <c r="H5" s="218"/>
      <c r="I5" s="218"/>
      <c r="J5" s="218"/>
      <c r="K5" s="218"/>
      <c r="L5" s="218"/>
      <c r="M5" s="218"/>
      <c r="N5" s="218"/>
      <c r="O5" s="218"/>
      <c r="P5" s="218"/>
      <c r="Q5" s="218"/>
      <c r="R5" s="218"/>
    </row>
    <row r="6" spans="1:18" ht="12.75" customHeight="1" x14ac:dyDescent="0.2">
      <c r="A6" s="223">
        <v>2</v>
      </c>
      <c r="B6" s="221" t="s">
        <v>863</v>
      </c>
      <c r="C6" s="222"/>
      <c r="D6" s="222"/>
      <c r="E6" s="222"/>
      <c r="F6" s="222"/>
      <c r="G6" s="222"/>
      <c r="H6" s="222"/>
      <c r="I6" s="222"/>
      <c r="J6" s="222"/>
      <c r="K6" s="222"/>
      <c r="L6" s="222"/>
      <c r="M6" s="222"/>
      <c r="N6" s="222"/>
      <c r="O6" s="222"/>
      <c r="P6" s="222"/>
      <c r="Q6" s="222"/>
      <c r="R6" s="222"/>
    </row>
    <row r="7" spans="1:18" ht="12.75" customHeight="1" x14ac:dyDescent="0.2">
      <c r="A7" s="223"/>
      <c r="B7" s="225"/>
      <c r="C7" s="226"/>
      <c r="D7" s="226"/>
      <c r="E7" s="226"/>
      <c r="F7" s="226"/>
      <c r="G7" s="226"/>
      <c r="H7" s="226"/>
      <c r="I7" s="226"/>
      <c r="J7" s="226"/>
      <c r="K7" s="226"/>
      <c r="L7" s="226"/>
      <c r="M7" s="226"/>
      <c r="N7" s="226"/>
      <c r="O7" s="218"/>
      <c r="P7" s="218"/>
      <c r="Q7" s="218"/>
      <c r="R7" s="218"/>
    </row>
    <row r="8" spans="1:18" ht="15.75" customHeight="1" x14ac:dyDescent="0.2">
      <c r="A8" s="227">
        <v>3</v>
      </c>
      <c r="B8" s="321" t="s">
        <v>864</v>
      </c>
      <c r="C8" s="322"/>
      <c r="D8" s="322"/>
      <c r="E8" s="322"/>
      <c r="F8" s="322"/>
      <c r="G8" s="322"/>
      <c r="H8" s="322"/>
      <c r="I8" s="322"/>
      <c r="J8" s="322"/>
      <c r="K8" s="322"/>
      <c r="L8" s="226"/>
      <c r="M8" s="226"/>
      <c r="N8" s="226"/>
      <c r="O8" s="218"/>
      <c r="P8" s="218"/>
      <c r="Q8" s="218"/>
      <c r="R8" s="218"/>
    </row>
    <row r="9" spans="1:18" ht="12.75" customHeight="1" x14ac:dyDescent="0.2">
      <c r="A9" s="223"/>
      <c r="B9" s="225"/>
      <c r="C9" s="226"/>
      <c r="D9" s="226"/>
      <c r="E9" s="226"/>
      <c r="F9" s="226"/>
      <c r="G9" s="226"/>
      <c r="H9" s="226"/>
      <c r="I9" s="226"/>
      <c r="J9" s="226"/>
      <c r="K9" s="226"/>
      <c r="L9" s="226"/>
      <c r="M9" s="226"/>
      <c r="N9" s="226"/>
      <c r="O9" s="218"/>
      <c r="P9" s="218"/>
      <c r="Q9" s="218"/>
      <c r="R9" s="218"/>
    </row>
    <row r="10" spans="1:18" ht="12.75" customHeight="1" x14ac:dyDescent="0.2">
      <c r="A10" s="227">
        <v>4</v>
      </c>
      <c r="B10" s="221" t="s">
        <v>865</v>
      </c>
      <c r="C10" s="218"/>
      <c r="D10" s="218"/>
      <c r="E10" s="218"/>
      <c r="F10" s="218"/>
      <c r="G10" s="218"/>
      <c r="H10" s="218"/>
      <c r="I10" s="218"/>
      <c r="J10" s="218"/>
      <c r="K10" s="218"/>
      <c r="L10" s="218"/>
      <c r="M10" s="218"/>
      <c r="N10" s="218"/>
      <c r="O10" s="218"/>
      <c r="P10" s="218"/>
      <c r="Q10" s="218"/>
      <c r="R10" s="218"/>
    </row>
    <row r="11" spans="1:18" ht="12.75" customHeight="1" x14ac:dyDescent="0.2">
      <c r="A11" s="223"/>
      <c r="B11" s="221" t="s">
        <v>866</v>
      </c>
      <c r="C11" s="218"/>
      <c r="D11" s="218"/>
      <c r="E11" s="218"/>
      <c r="F11" s="218"/>
      <c r="G11" s="218"/>
      <c r="H11" s="218"/>
      <c r="I11" s="218"/>
      <c r="J11" s="218"/>
      <c r="K11" s="218"/>
      <c r="L11" s="218"/>
      <c r="M11" s="218"/>
      <c r="N11" s="218"/>
      <c r="O11" s="218"/>
      <c r="P11" s="218"/>
      <c r="Q11" s="218"/>
      <c r="R11" s="218"/>
    </row>
    <row r="12" spans="1:18" ht="12.75" customHeight="1" x14ac:dyDescent="0.2">
      <c r="A12" s="223"/>
      <c r="B12" s="221" t="s">
        <v>867</v>
      </c>
      <c r="C12" s="218"/>
      <c r="D12" s="218"/>
      <c r="E12" s="218"/>
      <c r="F12" s="218"/>
      <c r="G12" s="218"/>
      <c r="H12" s="218"/>
      <c r="I12" s="218"/>
      <c r="J12" s="218"/>
      <c r="K12" s="218"/>
      <c r="L12" s="218"/>
      <c r="M12" s="218"/>
      <c r="N12" s="218"/>
      <c r="O12" s="218"/>
      <c r="P12" s="218"/>
      <c r="Q12" s="218"/>
      <c r="R12" s="218"/>
    </row>
    <row r="13" spans="1:18" ht="13.5" customHeight="1" x14ac:dyDescent="0.2">
      <c r="A13" s="228"/>
      <c r="B13" s="229"/>
      <c r="C13" s="230"/>
      <c r="D13" s="230"/>
      <c r="E13" s="230"/>
      <c r="F13" s="230"/>
      <c r="G13" s="230"/>
      <c r="H13" s="230"/>
      <c r="I13" s="230"/>
      <c r="J13" s="230"/>
      <c r="K13" s="218"/>
      <c r="L13" s="218"/>
      <c r="M13" s="218"/>
      <c r="N13" s="218"/>
      <c r="O13" s="218"/>
      <c r="P13" s="218"/>
      <c r="Q13" s="218"/>
      <c r="R13" s="218"/>
    </row>
    <row r="14" spans="1:18" ht="13.5" customHeight="1" x14ac:dyDescent="0.2">
      <c r="A14" s="231" t="s">
        <v>71</v>
      </c>
      <c r="B14" s="232" t="s">
        <v>72</v>
      </c>
      <c r="C14" s="233"/>
      <c r="D14" s="234"/>
      <c r="E14" s="235"/>
      <c r="F14" s="235"/>
      <c r="G14" s="236"/>
      <c r="H14" s="236"/>
      <c r="I14" s="237">
        <v>0.05</v>
      </c>
      <c r="J14" s="238">
        <v>6</v>
      </c>
      <c r="K14" s="239"/>
      <c r="L14" s="218"/>
      <c r="M14" s="218"/>
      <c r="N14" s="218"/>
      <c r="O14" s="218"/>
      <c r="P14" s="218"/>
      <c r="Q14" s="218"/>
      <c r="R14" s="218"/>
    </row>
    <row r="15" spans="1:18" ht="12.75" customHeight="1" x14ac:dyDescent="0.2">
      <c r="A15" s="240">
        <v>4.0999999999999996</v>
      </c>
      <c r="B15" s="241" t="s">
        <v>73</v>
      </c>
      <c r="C15" s="242" t="s">
        <v>38</v>
      </c>
      <c r="D15" s="243">
        <v>1</v>
      </c>
      <c r="E15" s="243">
        <v>1</v>
      </c>
      <c r="F15" s="244">
        <f t="shared" ref="F15:F20" si="0">D15*E15</f>
        <v>1</v>
      </c>
      <c r="G15" s="245">
        <v>0.01</v>
      </c>
      <c r="H15" s="246">
        <v>0.01</v>
      </c>
      <c r="I15" s="247"/>
      <c r="J15" s="248"/>
      <c r="K15" s="239"/>
      <c r="L15" s="218"/>
      <c r="M15" s="218"/>
      <c r="N15" s="218"/>
      <c r="O15" s="218"/>
      <c r="P15" s="218"/>
      <c r="Q15" s="218"/>
      <c r="R15" s="218"/>
    </row>
    <row r="16" spans="1:18" ht="12.75" customHeight="1" x14ac:dyDescent="0.2">
      <c r="A16" s="240">
        <v>4.2</v>
      </c>
      <c r="B16" s="241" t="s">
        <v>74</v>
      </c>
      <c r="C16" s="242" t="s">
        <v>38</v>
      </c>
      <c r="D16" s="249">
        <v>1</v>
      </c>
      <c r="E16" s="249">
        <v>1</v>
      </c>
      <c r="F16" s="250">
        <f t="shared" si="0"/>
        <v>1</v>
      </c>
      <c r="G16" s="245">
        <v>0.01</v>
      </c>
      <c r="H16" s="246">
        <v>0.01</v>
      </c>
      <c r="I16" s="247"/>
      <c r="J16" s="248"/>
      <c r="K16" s="239"/>
      <c r="L16" s="218"/>
      <c r="M16" s="218"/>
      <c r="N16" s="218"/>
      <c r="O16" s="218"/>
      <c r="P16" s="218"/>
      <c r="Q16" s="218"/>
      <c r="R16" s="218"/>
    </row>
    <row r="17" spans="1:18" ht="12.75" customHeight="1" x14ac:dyDescent="0.2">
      <c r="A17" s="251">
        <v>4.3</v>
      </c>
      <c r="B17" s="252" t="s">
        <v>75</v>
      </c>
      <c r="C17" s="253" t="s">
        <v>38</v>
      </c>
      <c r="D17" s="254">
        <v>1</v>
      </c>
      <c r="E17" s="254">
        <v>1</v>
      </c>
      <c r="F17" s="255">
        <f t="shared" si="0"/>
        <v>1</v>
      </c>
      <c r="G17" s="256">
        <v>0.01</v>
      </c>
      <c r="H17" s="257">
        <v>0.01</v>
      </c>
      <c r="I17" s="258"/>
      <c r="J17" s="259"/>
      <c r="K17" s="239"/>
      <c r="L17" s="218"/>
      <c r="M17" s="218"/>
      <c r="N17" s="218"/>
      <c r="O17" s="218"/>
      <c r="P17" s="218"/>
      <c r="Q17" s="218"/>
      <c r="R17" s="218"/>
    </row>
    <row r="18" spans="1:18" ht="12.75" customHeight="1" x14ac:dyDescent="0.2">
      <c r="A18" s="251">
        <v>4.4000000000000004</v>
      </c>
      <c r="B18" s="252" t="s">
        <v>76</v>
      </c>
      <c r="C18" s="253" t="s">
        <v>38</v>
      </c>
      <c r="D18" s="254">
        <v>1</v>
      </c>
      <c r="E18" s="254">
        <v>1</v>
      </c>
      <c r="F18" s="255">
        <f t="shared" si="0"/>
        <v>1</v>
      </c>
      <c r="G18" s="256">
        <v>0.01</v>
      </c>
      <c r="H18" s="257">
        <v>0.01</v>
      </c>
      <c r="I18" s="258"/>
      <c r="J18" s="259"/>
      <c r="K18" s="239"/>
      <c r="L18" s="218"/>
      <c r="M18" s="218"/>
      <c r="N18" s="218"/>
      <c r="O18" s="218"/>
      <c r="P18" s="218"/>
      <c r="Q18" s="218"/>
      <c r="R18" s="218"/>
    </row>
    <row r="19" spans="1:18" ht="12.75" customHeight="1" x14ac:dyDescent="0.2">
      <c r="A19" s="240">
        <v>4.5</v>
      </c>
      <c r="B19" s="241" t="s">
        <v>77</v>
      </c>
      <c r="C19" s="242" t="s">
        <v>38</v>
      </c>
      <c r="D19" s="249">
        <v>1</v>
      </c>
      <c r="E19" s="249">
        <v>1</v>
      </c>
      <c r="F19" s="250">
        <f t="shared" si="0"/>
        <v>1</v>
      </c>
      <c r="G19" s="245">
        <v>0.01</v>
      </c>
      <c r="H19" s="246">
        <v>0.01</v>
      </c>
      <c r="I19" s="247"/>
      <c r="J19" s="248"/>
      <c r="K19" s="239"/>
      <c r="L19" s="218"/>
      <c r="M19" s="218"/>
      <c r="N19" s="218"/>
      <c r="O19" s="218"/>
      <c r="P19" s="218"/>
      <c r="Q19" s="218"/>
      <c r="R19" s="218"/>
    </row>
    <row r="20" spans="1:18" ht="12.75" customHeight="1" x14ac:dyDescent="0.2">
      <c r="A20" s="240">
        <v>4.5999999999999996</v>
      </c>
      <c r="B20" s="241" t="s">
        <v>78</v>
      </c>
      <c r="C20" s="242" t="s">
        <v>38</v>
      </c>
      <c r="D20" s="249">
        <v>1</v>
      </c>
      <c r="E20" s="249">
        <v>1</v>
      </c>
      <c r="F20" s="250">
        <f t="shared" si="0"/>
        <v>1</v>
      </c>
      <c r="G20" s="245">
        <v>0.01</v>
      </c>
      <c r="H20" s="246">
        <v>0.01</v>
      </c>
      <c r="I20" s="247"/>
      <c r="J20" s="248"/>
      <c r="K20" s="239"/>
      <c r="L20" s="218"/>
      <c r="M20" s="218"/>
      <c r="N20" s="218"/>
      <c r="O20" s="218"/>
      <c r="P20" s="218"/>
      <c r="Q20" s="218"/>
      <c r="R20" s="218"/>
    </row>
    <row r="21" spans="1:18" ht="12.75" customHeight="1" x14ac:dyDescent="0.2">
      <c r="A21" s="260"/>
      <c r="B21" s="261"/>
      <c r="C21" s="262"/>
      <c r="D21" s="262"/>
      <c r="E21" s="262"/>
      <c r="F21" s="262"/>
      <c r="G21" s="262"/>
      <c r="H21" s="262"/>
      <c r="I21" s="262"/>
      <c r="J21" s="262"/>
      <c r="K21" s="218"/>
      <c r="L21" s="218"/>
      <c r="M21" s="218"/>
      <c r="N21" s="218"/>
      <c r="O21" s="218"/>
      <c r="P21" s="218"/>
      <c r="Q21" s="218"/>
      <c r="R21" s="218"/>
    </row>
    <row r="22" spans="1:18" ht="12.75" customHeight="1" x14ac:dyDescent="0.2">
      <c r="A22" s="227">
        <v>5</v>
      </c>
      <c r="B22" s="221" t="s">
        <v>868</v>
      </c>
      <c r="C22" s="222"/>
      <c r="D22" s="222"/>
      <c r="E22" s="222"/>
      <c r="F22" s="222"/>
      <c r="G22" s="222"/>
      <c r="H22" s="222"/>
      <c r="I22" s="222"/>
      <c r="J22" s="222"/>
      <c r="K22" s="222"/>
      <c r="L22" s="222"/>
      <c r="M22" s="222"/>
      <c r="N22" s="222"/>
      <c r="O22" s="218"/>
      <c r="P22" s="218"/>
      <c r="Q22" s="218"/>
      <c r="R22" s="218"/>
    </row>
    <row r="23" spans="1:18" ht="12.75" customHeight="1" x14ac:dyDescent="0.2">
      <c r="A23" s="223"/>
      <c r="B23" s="224"/>
      <c r="C23" s="218"/>
      <c r="D23" s="218"/>
      <c r="E23" s="218"/>
      <c r="F23" s="218"/>
      <c r="G23" s="218"/>
      <c r="H23" s="218"/>
      <c r="I23" s="218"/>
      <c r="J23" s="218"/>
      <c r="K23" s="218"/>
      <c r="L23" s="218"/>
      <c r="M23" s="218"/>
      <c r="N23" s="218"/>
      <c r="O23" s="218"/>
      <c r="P23" s="218"/>
      <c r="Q23" s="218"/>
      <c r="R23" s="218"/>
    </row>
    <row r="24" spans="1:18" ht="12.75" customHeight="1" x14ac:dyDescent="0.2">
      <c r="A24" s="227">
        <v>6</v>
      </c>
      <c r="B24" s="263" t="s">
        <v>869</v>
      </c>
      <c r="C24" s="218"/>
      <c r="D24" s="218"/>
      <c r="E24" s="218"/>
      <c r="F24" s="218"/>
      <c r="G24" s="218"/>
      <c r="H24" s="218"/>
      <c r="I24" s="218"/>
      <c r="J24" s="218"/>
      <c r="K24" s="218"/>
      <c r="L24" s="218"/>
      <c r="M24" s="218"/>
      <c r="N24" s="218"/>
      <c r="O24" s="218"/>
      <c r="P24" s="218"/>
      <c r="Q24" s="218"/>
      <c r="R24" s="218"/>
    </row>
    <row r="25" spans="1:18" ht="12.75" customHeight="1" x14ac:dyDescent="0.2">
      <c r="A25" s="223"/>
      <c r="B25" s="264" t="s">
        <v>870</v>
      </c>
      <c r="C25" s="265"/>
      <c r="D25" s="218"/>
      <c r="E25" s="218"/>
      <c r="F25" s="218"/>
      <c r="G25" s="218"/>
      <c r="H25" s="218"/>
      <c r="I25" s="218"/>
      <c r="J25" s="218"/>
      <c r="K25" s="218"/>
      <c r="L25" s="218"/>
      <c r="M25" s="218"/>
      <c r="N25" s="218"/>
      <c r="O25" s="218"/>
      <c r="P25" s="218"/>
      <c r="Q25" s="218"/>
      <c r="R25" s="218"/>
    </row>
    <row r="26" spans="1:18" ht="12.75" customHeight="1" x14ac:dyDescent="0.2">
      <c r="A26" s="223"/>
      <c r="B26" s="221" t="s">
        <v>871</v>
      </c>
      <c r="C26" s="218"/>
      <c r="D26" s="218"/>
      <c r="E26" s="218"/>
      <c r="F26" s="218"/>
      <c r="G26" s="218"/>
      <c r="H26" s="218"/>
      <c r="I26" s="218"/>
      <c r="J26" s="218"/>
      <c r="K26" s="218"/>
      <c r="L26" s="218"/>
      <c r="M26" s="218"/>
      <c r="N26" s="218"/>
      <c r="O26" s="218"/>
      <c r="P26" s="218"/>
      <c r="Q26" s="218"/>
      <c r="R26" s="218"/>
    </row>
    <row r="27" spans="1:18" ht="13.5" customHeight="1" x14ac:dyDescent="0.2">
      <c r="A27" s="228"/>
      <c r="B27" s="266" t="s">
        <v>872</v>
      </c>
      <c r="C27" s="230"/>
      <c r="D27" s="230"/>
      <c r="E27" s="230"/>
      <c r="F27" s="230"/>
      <c r="G27" s="230"/>
      <c r="H27" s="230"/>
      <c r="I27" s="230"/>
      <c r="J27" s="230"/>
      <c r="K27" s="218"/>
      <c r="L27" s="218"/>
      <c r="M27" s="218"/>
      <c r="N27" s="218"/>
      <c r="O27" s="218"/>
      <c r="P27" s="218"/>
      <c r="Q27" s="218"/>
      <c r="R27" s="218"/>
    </row>
    <row r="28" spans="1:18" ht="13.5" customHeight="1" x14ac:dyDescent="0.2">
      <c r="A28" s="231" t="s">
        <v>550</v>
      </c>
      <c r="B28" s="232" t="s">
        <v>551</v>
      </c>
      <c r="C28" s="233"/>
      <c r="D28" s="234"/>
      <c r="E28" s="235"/>
      <c r="F28" s="235"/>
      <c r="G28" s="236"/>
      <c r="H28" s="236"/>
      <c r="I28" s="237">
        <v>6.4000000000000003E-3</v>
      </c>
      <c r="J28" s="238">
        <f>SUM(F29:F32)</f>
        <v>4</v>
      </c>
      <c r="K28" s="239"/>
      <c r="L28" s="218"/>
      <c r="M28" s="218"/>
      <c r="N28" s="218"/>
      <c r="O28" s="218"/>
      <c r="P28" s="218"/>
      <c r="Q28" s="218"/>
      <c r="R28" s="218"/>
    </row>
    <row r="29" spans="1:18" ht="12.75" customHeight="1" x14ac:dyDescent="0.2">
      <c r="A29" s="240">
        <v>16.100000000000001</v>
      </c>
      <c r="B29" s="241" t="s">
        <v>552</v>
      </c>
      <c r="C29" s="242" t="s">
        <v>95</v>
      </c>
      <c r="D29" s="243">
        <v>1</v>
      </c>
      <c r="E29" s="243">
        <v>1</v>
      </c>
      <c r="F29" s="244">
        <f>D29*E29</f>
        <v>1</v>
      </c>
      <c r="G29" s="245">
        <v>0.01</v>
      </c>
      <c r="H29" s="246">
        <v>0.01</v>
      </c>
      <c r="I29" s="247"/>
      <c r="J29" s="248"/>
      <c r="K29" s="239"/>
      <c r="L29" s="218"/>
      <c r="M29" s="218"/>
      <c r="N29" s="218"/>
      <c r="O29" s="218"/>
      <c r="P29" s="218"/>
      <c r="Q29" s="218"/>
      <c r="R29" s="218"/>
    </row>
    <row r="30" spans="1:18" ht="12.75" customHeight="1" x14ac:dyDescent="0.2">
      <c r="A30" s="240">
        <v>16.2</v>
      </c>
      <c r="B30" s="241" t="s">
        <v>873</v>
      </c>
      <c r="C30" s="242" t="s">
        <v>95</v>
      </c>
      <c r="D30" s="249">
        <v>1</v>
      </c>
      <c r="E30" s="249">
        <v>1</v>
      </c>
      <c r="F30" s="250">
        <f>D30*E30</f>
        <v>1</v>
      </c>
      <c r="G30" s="245">
        <v>0.01</v>
      </c>
      <c r="H30" s="246">
        <v>0.01</v>
      </c>
      <c r="I30" s="247"/>
      <c r="J30" s="248"/>
      <c r="K30" s="239"/>
      <c r="L30" s="218"/>
      <c r="M30" s="218"/>
      <c r="N30" s="218"/>
      <c r="O30" s="218"/>
      <c r="P30" s="218"/>
      <c r="Q30" s="218"/>
      <c r="R30" s="218"/>
    </row>
    <row r="31" spans="1:18" ht="12.75" customHeight="1" x14ac:dyDescent="0.2">
      <c r="A31" s="267" t="s">
        <v>874</v>
      </c>
      <c r="B31" s="268" t="s">
        <v>875</v>
      </c>
      <c r="C31" s="269" t="s">
        <v>95</v>
      </c>
      <c r="D31" s="270">
        <v>1</v>
      </c>
      <c r="E31" s="270">
        <v>1</v>
      </c>
      <c r="F31" s="271">
        <f>D31*E31</f>
        <v>1</v>
      </c>
      <c r="G31" s="272">
        <v>0.01</v>
      </c>
      <c r="H31" s="273">
        <v>0.01</v>
      </c>
      <c r="I31" s="247"/>
      <c r="J31" s="248"/>
      <c r="K31" s="239"/>
      <c r="L31" s="218"/>
      <c r="M31" s="218"/>
      <c r="N31" s="218"/>
      <c r="O31" s="218"/>
      <c r="P31" s="218"/>
      <c r="Q31" s="218"/>
      <c r="R31" s="218"/>
    </row>
    <row r="32" spans="1:18" ht="12.75" customHeight="1" x14ac:dyDescent="0.2">
      <c r="A32" s="240">
        <v>16.3</v>
      </c>
      <c r="B32" s="241" t="s">
        <v>554</v>
      </c>
      <c r="C32" s="242" t="s">
        <v>95</v>
      </c>
      <c r="D32" s="249">
        <v>1</v>
      </c>
      <c r="E32" s="249">
        <v>1</v>
      </c>
      <c r="F32" s="250">
        <f>D32*E32</f>
        <v>1</v>
      </c>
      <c r="G32" s="245">
        <v>0.01</v>
      </c>
      <c r="H32" s="246">
        <v>0.01</v>
      </c>
      <c r="I32" s="247"/>
      <c r="J32" s="247"/>
      <c r="K32" s="274"/>
      <c r="L32" s="218"/>
      <c r="M32" s="218"/>
      <c r="N32" s="218"/>
      <c r="O32" s="218"/>
      <c r="P32" s="218"/>
      <c r="Q32" s="218"/>
      <c r="R32" s="218"/>
    </row>
    <row r="33" spans="1:18" ht="12.75" customHeight="1" x14ac:dyDescent="0.2">
      <c r="A33" s="260"/>
      <c r="B33" s="261"/>
      <c r="C33" s="262"/>
      <c r="D33" s="262"/>
      <c r="E33" s="262"/>
      <c r="F33" s="262"/>
      <c r="G33" s="262"/>
      <c r="H33" s="262"/>
      <c r="I33" s="262"/>
      <c r="J33" s="262"/>
      <c r="K33" s="218"/>
      <c r="L33" s="218"/>
      <c r="M33" s="218"/>
      <c r="N33" s="218"/>
      <c r="O33" s="218"/>
      <c r="P33" s="218"/>
      <c r="Q33" s="218"/>
      <c r="R33" s="218"/>
    </row>
    <row r="34" spans="1:18" ht="12.75" customHeight="1" x14ac:dyDescent="0.2">
      <c r="A34" s="223"/>
      <c r="B34" s="264" t="s">
        <v>876</v>
      </c>
      <c r="C34" s="265"/>
      <c r="D34" s="265"/>
      <c r="E34" s="265"/>
      <c r="F34" s="275"/>
      <c r="G34" s="218"/>
      <c r="H34" s="218"/>
      <c r="I34" s="218"/>
      <c r="J34" s="218"/>
      <c r="K34" s="218"/>
      <c r="L34" s="218"/>
      <c r="M34" s="218"/>
      <c r="N34" s="218"/>
      <c r="O34" s="218"/>
      <c r="P34" s="218"/>
      <c r="Q34" s="218"/>
      <c r="R34" s="218"/>
    </row>
    <row r="35" spans="1:18" ht="12.75" customHeight="1" x14ac:dyDescent="0.2">
      <c r="A35" s="223"/>
      <c r="B35" s="221" t="s">
        <v>877</v>
      </c>
      <c r="C35" s="218"/>
      <c r="D35" s="218"/>
      <c r="E35" s="218"/>
      <c r="F35" s="218"/>
      <c r="G35" s="218"/>
      <c r="H35" s="218"/>
      <c r="I35" s="218"/>
      <c r="J35" s="218"/>
      <c r="K35" s="218"/>
      <c r="L35" s="218"/>
      <c r="M35" s="218"/>
      <c r="N35" s="218"/>
      <c r="O35" s="218"/>
      <c r="P35" s="218"/>
      <c r="Q35" s="218"/>
      <c r="R35" s="218"/>
    </row>
    <row r="36" spans="1:18" ht="13.5" customHeight="1" x14ac:dyDescent="0.2">
      <c r="A36" s="228"/>
      <c r="B36" s="266" t="s">
        <v>878</v>
      </c>
      <c r="C36" s="230"/>
      <c r="D36" s="230"/>
      <c r="E36" s="230"/>
      <c r="F36" s="230"/>
      <c r="G36" s="230"/>
      <c r="H36" s="230"/>
      <c r="I36" s="230"/>
      <c r="J36" s="230"/>
      <c r="K36" s="218"/>
      <c r="L36" s="218"/>
      <c r="M36" s="218"/>
      <c r="N36" s="218"/>
      <c r="O36" s="218"/>
      <c r="P36" s="218"/>
      <c r="Q36" s="218"/>
      <c r="R36" s="218"/>
    </row>
    <row r="37" spans="1:18" ht="13.5" customHeight="1" x14ac:dyDescent="0.2">
      <c r="A37" s="276" t="s">
        <v>528</v>
      </c>
      <c r="B37" s="277" t="s">
        <v>529</v>
      </c>
      <c r="C37" s="278"/>
      <c r="D37" s="234"/>
      <c r="E37" s="279"/>
      <c r="F37" s="279"/>
      <c r="G37" s="280"/>
      <c r="H37" s="280"/>
      <c r="I37" s="281">
        <v>2.7799999999999998E-2</v>
      </c>
      <c r="J37" s="282">
        <v>14</v>
      </c>
      <c r="K37" s="239"/>
      <c r="L37" s="218"/>
      <c r="M37" s="218"/>
      <c r="N37" s="218"/>
      <c r="O37" s="218"/>
      <c r="P37" s="218"/>
      <c r="Q37" s="218"/>
      <c r="R37" s="218"/>
    </row>
    <row r="38" spans="1:18" ht="12.75" customHeight="1" x14ac:dyDescent="0.2">
      <c r="A38" s="283">
        <v>14.1</v>
      </c>
      <c r="B38" s="284" t="s">
        <v>530</v>
      </c>
      <c r="C38" s="285" t="s">
        <v>95</v>
      </c>
      <c r="D38" s="243">
        <v>1</v>
      </c>
      <c r="E38" s="243">
        <v>1</v>
      </c>
      <c r="F38" s="244">
        <f t="shared" ref="F38:F51" si="1">D38*E38</f>
        <v>1</v>
      </c>
      <c r="G38" s="245">
        <v>0.01</v>
      </c>
      <c r="H38" s="246">
        <v>0.01</v>
      </c>
      <c r="I38" s="286"/>
      <c r="J38" s="287"/>
      <c r="K38" s="239"/>
      <c r="L38" s="218"/>
      <c r="M38" s="218"/>
      <c r="N38" s="218"/>
      <c r="O38" s="218"/>
      <c r="P38" s="218"/>
      <c r="Q38" s="218"/>
      <c r="R38" s="218"/>
    </row>
    <row r="39" spans="1:18" ht="12.75" customHeight="1" x14ac:dyDescent="0.2">
      <c r="A39" s="240">
        <v>14.2</v>
      </c>
      <c r="B39" s="288" t="s">
        <v>531</v>
      </c>
      <c r="C39" s="242" t="s">
        <v>95</v>
      </c>
      <c r="D39" s="249">
        <v>1</v>
      </c>
      <c r="E39" s="249">
        <v>1</v>
      </c>
      <c r="F39" s="250">
        <f t="shared" si="1"/>
        <v>1</v>
      </c>
      <c r="G39" s="245">
        <v>0.01</v>
      </c>
      <c r="H39" s="246">
        <v>0.01</v>
      </c>
      <c r="I39" s="247"/>
      <c r="J39" s="289"/>
      <c r="K39" s="239"/>
      <c r="L39" s="218"/>
      <c r="M39" s="218"/>
      <c r="N39" s="218"/>
      <c r="O39" s="218"/>
      <c r="P39" s="218"/>
      <c r="Q39" s="218"/>
      <c r="R39" s="218"/>
    </row>
    <row r="40" spans="1:18" ht="12.75" customHeight="1" x14ac:dyDescent="0.2">
      <c r="A40" s="290">
        <v>14.3</v>
      </c>
      <c r="B40" s="288" t="s">
        <v>532</v>
      </c>
      <c r="C40" s="242" t="s">
        <v>95</v>
      </c>
      <c r="D40" s="249">
        <v>1</v>
      </c>
      <c r="E40" s="249">
        <v>1</v>
      </c>
      <c r="F40" s="250">
        <f t="shared" si="1"/>
        <v>1</v>
      </c>
      <c r="G40" s="245">
        <v>0.01</v>
      </c>
      <c r="H40" s="246">
        <v>0.01</v>
      </c>
      <c r="I40" s="247"/>
      <c r="J40" s="289"/>
      <c r="K40" s="239"/>
      <c r="L40" s="218"/>
      <c r="M40" s="218"/>
      <c r="N40" s="218"/>
      <c r="O40" s="218"/>
      <c r="P40" s="218"/>
      <c r="Q40" s="218"/>
      <c r="R40" s="218"/>
    </row>
    <row r="41" spans="1:18" ht="12.75" customHeight="1" x14ac:dyDescent="0.2">
      <c r="A41" s="240">
        <v>14.4</v>
      </c>
      <c r="B41" s="288" t="s">
        <v>533</v>
      </c>
      <c r="C41" s="242" t="s">
        <v>95</v>
      </c>
      <c r="D41" s="249">
        <v>1</v>
      </c>
      <c r="E41" s="249">
        <v>1</v>
      </c>
      <c r="F41" s="250">
        <f t="shared" si="1"/>
        <v>1</v>
      </c>
      <c r="G41" s="245">
        <v>0.01</v>
      </c>
      <c r="H41" s="246">
        <v>0.01</v>
      </c>
      <c r="I41" s="247"/>
      <c r="J41" s="289"/>
      <c r="K41" s="239"/>
      <c r="L41" s="218"/>
      <c r="M41" s="218"/>
      <c r="N41" s="218"/>
      <c r="O41" s="218"/>
      <c r="P41" s="218"/>
      <c r="Q41" s="218"/>
      <c r="R41" s="218"/>
    </row>
    <row r="42" spans="1:18" ht="12.75" customHeight="1" x14ac:dyDescent="0.2">
      <c r="A42" s="290">
        <v>14.5</v>
      </c>
      <c r="B42" s="288" t="s">
        <v>534</v>
      </c>
      <c r="C42" s="242" t="s">
        <v>95</v>
      </c>
      <c r="D42" s="249">
        <v>1</v>
      </c>
      <c r="E42" s="249">
        <v>1</v>
      </c>
      <c r="F42" s="250">
        <f t="shared" si="1"/>
        <v>1</v>
      </c>
      <c r="G42" s="245">
        <v>0.01</v>
      </c>
      <c r="H42" s="246">
        <v>0.01</v>
      </c>
      <c r="I42" s="247"/>
      <c r="J42" s="289"/>
      <c r="K42" s="239"/>
      <c r="L42" s="218"/>
      <c r="M42" s="218"/>
      <c r="N42" s="218"/>
      <c r="O42" s="218"/>
      <c r="P42" s="218"/>
      <c r="Q42" s="218"/>
      <c r="R42" s="218"/>
    </row>
    <row r="43" spans="1:18" ht="12.75" customHeight="1" x14ac:dyDescent="0.2">
      <c r="A43" s="240">
        <v>14.6</v>
      </c>
      <c r="B43" s="288" t="s">
        <v>535</v>
      </c>
      <c r="C43" s="242" t="s">
        <v>95</v>
      </c>
      <c r="D43" s="249">
        <v>1</v>
      </c>
      <c r="E43" s="249">
        <v>1</v>
      </c>
      <c r="F43" s="250">
        <f t="shared" si="1"/>
        <v>1</v>
      </c>
      <c r="G43" s="245">
        <v>0.01</v>
      </c>
      <c r="H43" s="246">
        <v>0.01</v>
      </c>
      <c r="I43" s="247"/>
      <c r="J43" s="289"/>
      <c r="K43" s="239"/>
      <c r="L43" s="218"/>
      <c r="M43" s="218"/>
      <c r="N43" s="218"/>
      <c r="O43" s="218"/>
      <c r="P43" s="218"/>
      <c r="Q43" s="218"/>
      <c r="R43" s="218"/>
    </row>
    <row r="44" spans="1:18" ht="12.75" customHeight="1" x14ac:dyDescent="0.2">
      <c r="A44" s="290">
        <v>14.7</v>
      </c>
      <c r="B44" s="288" t="s">
        <v>536</v>
      </c>
      <c r="C44" s="242" t="s">
        <v>95</v>
      </c>
      <c r="D44" s="249">
        <v>1</v>
      </c>
      <c r="E44" s="249">
        <v>1</v>
      </c>
      <c r="F44" s="250">
        <f t="shared" si="1"/>
        <v>1</v>
      </c>
      <c r="G44" s="245">
        <v>0.01</v>
      </c>
      <c r="H44" s="246">
        <v>0.01</v>
      </c>
      <c r="I44" s="247"/>
      <c r="J44" s="289"/>
      <c r="K44" s="239"/>
      <c r="L44" s="218"/>
      <c r="M44" s="218"/>
      <c r="N44" s="218"/>
      <c r="O44" s="218"/>
      <c r="P44" s="218"/>
      <c r="Q44" s="218"/>
      <c r="R44" s="218"/>
    </row>
    <row r="45" spans="1:18" ht="12.75" customHeight="1" x14ac:dyDescent="0.2">
      <c r="A45" s="240">
        <v>14.8</v>
      </c>
      <c r="B45" s="288" t="s">
        <v>537</v>
      </c>
      <c r="C45" s="242" t="s">
        <v>95</v>
      </c>
      <c r="D45" s="249">
        <v>1</v>
      </c>
      <c r="E45" s="249">
        <v>1</v>
      </c>
      <c r="F45" s="250">
        <f t="shared" si="1"/>
        <v>1</v>
      </c>
      <c r="G45" s="245">
        <v>0.01</v>
      </c>
      <c r="H45" s="246">
        <v>0.01</v>
      </c>
      <c r="I45" s="247"/>
      <c r="J45" s="289"/>
      <c r="K45" s="239"/>
      <c r="L45" s="218"/>
      <c r="M45" s="218"/>
      <c r="N45" s="218"/>
      <c r="O45" s="218"/>
      <c r="P45" s="218"/>
      <c r="Q45" s="218"/>
      <c r="R45" s="218"/>
    </row>
    <row r="46" spans="1:18" ht="12.75" customHeight="1" x14ac:dyDescent="0.2">
      <c r="A46" s="290">
        <v>14.9</v>
      </c>
      <c r="B46" s="288" t="s">
        <v>538</v>
      </c>
      <c r="C46" s="242" t="s">
        <v>323</v>
      </c>
      <c r="D46" s="249">
        <v>1</v>
      </c>
      <c r="E46" s="249">
        <v>1</v>
      </c>
      <c r="F46" s="250">
        <f t="shared" si="1"/>
        <v>1</v>
      </c>
      <c r="G46" s="245">
        <v>0.01</v>
      </c>
      <c r="H46" s="246">
        <v>0.01</v>
      </c>
      <c r="I46" s="247"/>
      <c r="J46" s="289"/>
      <c r="K46" s="239"/>
      <c r="L46" s="218"/>
      <c r="M46" s="218"/>
      <c r="N46" s="218"/>
      <c r="O46" s="218"/>
      <c r="P46" s="218"/>
      <c r="Q46" s="218"/>
      <c r="R46" s="218"/>
    </row>
    <row r="47" spans="1:18" ht="12.75" customHeight="1" x14ac:dyDescent="0.2">
      <c r="A47" s="291">
        <v>14.1</v>
      </c>
      <c r="B47" s="288" t="s">
        <v>539</v>
      </c>
      <c r="C47" s="242" t="s">
        <v>323</v>
      </c>
      <c r="D47" s="249">
        <v>1</v>
      </c>
      <c r="E47" s="249">
        <v>1</v>
      </c>
      <c r="F47" s="250">
        <f t="shared" si="1"/>
        <v>1</v>
      </c>
      <c r="G47" s="245">
        <v>0.01</v>
      </c>
      <c r="H47" s="246">
        <v>0.01</v>
      </c>
      <c r="I47" s="247"/>
      <c r="J47" s="289"/>
      <c r="K47" s="239"/>
      <c r="L47" s="218"/>
      <c r="M47" s="218"/>
      <c r="N47" s="218"/>
      <c r="O47" s="218"/>
      <c r="P47" s="218"/>
      <c r="Q47" s="218"/>
      <c r="R47" s="218"/>
    </row>
    <row r="48" spans="1:18" ht="12.75" customHeight="1" x14ac:dyDescent="0.2">
      <c r="A48" s="240">
        <v>14.11</v>
      </c>
      <c r="B48" s="241" t="s">
        <v>540</v>
      </c>
      <c r="C48" s="242" t="s">
        <v>95</v>
      </c>
      <c r="D48" s="249">
        <v>1</v>
      </c>
      <c r="E48" s="249">
        <v>1</v>
      </c>
      <c r="F48" s="250">
        <f t="shared" si="1"/>
        <v>1</v>
      </c>
      <c r="G48" s="245">
        <v>0.01</v>
      </c>
      <c r="H48" s="246">
        <v>0.01</v>
      </c>
      <c r="I48" s="247"/>
      <c r="J48" s="289"/>
      <c r="K48" s="239"/>
      <c r="L48" s="218"/>
      <c r="M48" s="218"/>
      <c r="N48" s="218"/>
      <c r="O48" s="218"/>
      <c r="P48" s="218"/>
      <c r="Q48" s="218"/>
      <c r="R48" s="218"/>
    </row>
    <row r="49" spans="1:18" ht="12.75" customHeight="1" x14ac:dyDescent="0.2">
      <c r="A49" s="240">
        <v>14.12</v>
      </c>
      <c r="B49" s="241" t="s">
        <v>541</v>
      </c>
      <c r="C49" s="242" t="s">
        <v>95</v>
      </c>
      <c r="D49" s="249">
        <v>1</v>
      </c>
      <c r="E49" s="249">
        <v>1</v>
      </c>
      <c r="F49" s="250">
        <f t="shared" si="1"/>
        <v>1</v>
      </c>
      <c r="G49" s="245">
        <v>0.01</v>
      </c>
      <c r="H49" s="246">
        <v>0.01</v>
      </c>
      <c r="I49" s="247"/>
      <c r="J49" s="289"/>
      <c r="K49" s="239"/>
      <c r="L49" s="218"/>
      <c r="M49" s="218"/>
      <c r="N49" s="218"/>
      <c r="O49" s="218"/>
      <c r="P49" s="218"/>
      <c r="Q49" s="218"/>
      <c r="R49" s="218"/>
    </row>
    <row r="50" spans="1:18" ht="12.75" customHeight="1" x14ac:dyDescent="0.2">
      <c r="A50" s="291">
        <v>14.13</v>
      </c>
      <c r="B50" s="288" t="s">
        <v>542</v>
      </c>
      <c r="C50" s="242" t="s">
        <v>95</v>
      </c>
      <c r="D50" s="249">
        <v>1</v>
      </c>
      <c r="E50" s="249">
        <v>1</v>
      </c>
      <c r="F50" s="250">
        <f t="shared" si="1"/>
        <v>1</v>
      </c>
      <c r="G50" s="245">
        <v>0.01</v>
      </c>
      <c r="H50" s="246">
        <v>0.01</v>
      </c>
      <c r="I50" s="247"/>
      <c r="J50" s="289"/>
      <c r="K50" s="239"/>
      <c r="L50" s="218"/>
      <c r="M50" s="218"/>
      <c r="N50" s="218"/>
      <c r="O50" s="218"/>
      <c r="P50" s="218"/>
      <c r="Q50" s="218"/>
      <c r="R50" s="218"/>
    </row>
    <row r="51" spans="1:18" ht="13.5" customHeight="1" x14ac:dyDescent="0.2">
      <c r="A51" s="292">
        <v>14.15</v>
      </c>
      <c r="B51" s="293" t="s">
        <v>879</v>
      </c>
      <c r="C51" s="294" t="s">
        <v>95</v>
      </c>
      <c r="D51" s="295">
        <v>1</v>
      </c>
      <c r="E51" s="295">
        <v>1</v>
      </c>
      <c r="F51" s="296">
        <f t="shared" si="1"/>
        <v>1</v>
      </c>
      <c r="G51" s="297">
        <v>0.01</v>
      </c>
      <c r="H51" s="298">
        <v>0.01</v>
      </c>
      <c r="I51" s="299"/>
      <c r="J51" s="300"/>
      <c r="K51" s="239"/>
      <c r="L51" s="218"/>
      <c r="M51" s="218"/>
      <c r="N51" s="218"/>
      <c r="O51" s="218"/>
      <c r="P51" s="218"/>
      <c r="Q51" s="218"/>
      <c r="R51" s="218"/>
    </row>
    <row r="52" spans="1:18" ht="13.5" customHeight="1" x14ac:dyDescent="0.2">
      <c r="A52" s="276" t="s">
        <v>543</v>
      </c>
      <c r="B52" s="277" t="s">
        <v>544</v>
      </c>
      <c r="C52" s="278"/>
      <c r="D52" s="234"/>
      <c r="E52" s="279"/>
      <c r="F52" s="279"/>
      <c r="G52" s="301"/>
      <c r="H52" s="301"/>
      <c r="I52" s="281">
        <v>7.7999999999999996E-3</v>
      </c>
      <c r="J52" s="282">
        <f>SUM(F53:F57)</f>
        <v>0</v>
      </c>
      <c r="K52" s="239"/>
      <c r="L52" s="218"/>
      <c r="M52" s="218"/>
      <c r="N52" s="218"/>
      <c r="O52" s="218"/>
      <c r="P52" s="218"/>
      <c r="Q52" s="218"/>
      <c r="R52" s="218"/>
    </row>
    <row r="53" spans="1:18" ht="14.1" customHeight="1" x14ac:dyDescent="0.2">
      <c r="A53" s="302"/>
      <c r="B53" s="303"/>
      <c r="C53" s="303"/>
      <c r="D53" s="303"/>
      <c r="E53" s="303"/>
      <c r="F53" s="303"/>
      <c r="G53" s="303"/>
      <c r="H53" s="303"/>
      <c r="I53" s="303"/>
      <c r="J53" s="303"/>
      <c r="K53" s="218"/>
      <c r="L53" s="218"/>
      <c r="M53" s="218"/>
      <c r="N53" s="218"/>
      <c r="O53" s="218"/>
      <c r="P53" s="218"/>
      <c r="Q53" s="218"/>
      <c r="R53" s="218"/>
    </row>
    <row r="54" spans="1:18" ht="13.7" customHeight="1" x14ac:dyDescent="0.2">
      <c r="A54" s="217"/>
      <c r="B54" s="218"/>
      <c r="C54" s="218"/>
      <c r="D54" s="218"/>
      <c r="E54" s="218"/>
      <c r="F54" s="218"/>
      <c r="G54" s="218"/>
      <c r="H54" s="218"/>
      <c r="I54" s="218"/>
      <c r="J54" s="218"/>
      <c r="K54" s="218"/>
      <c r="L54" s="218"/>
      <c r="M54" s="218"/>
      <c r="N54" s="218"/>
      <c r="O54" s="218"/>
      <c r="P54" s="218"/>
      <c r="Q54" s="218"/>
      <c r="R54" s="218"/>
    </row>
    <row r="55" spans="1:18" ht="13.7" customHeight="1" x14ac:dyDescent="0.2">
      <c r="A55" s="217"/>
      <c r="B55" s="218"/>
      <c r="C55" s="218"/>
      <c r="D55" s="218"/>
      <c r="E55" s="218"/>
      <c r="F55" s="218"/>
      <c r="G55" s="218"/>
      <c r="H55" s="218"/>
      <c r="I55" s="218"/>
      <c r="J55" s="218"/>
      <c r="K55" s="218"/>
      <c r="L55" s="218"/>
      <c r="M55" s="218"/>
      <c r="N55" s="218"/>
      <c r="O55" s="218"/>
      <c r="P55" s="218"/>
      <c r="Q55" s="218"/>
      <c r="R55" s="218"/>
    </row>
    <row r="56" spans="1:18" ht="13.7" customHeight="1" x14ac:dyDescent="0.2">
      <c r="A56" s="217"/>
      <c r="B56" s="218"/>
      <c r="C56" s="218"/>
      <c r="D56" s="218"/>
      <c r="E56" s="218"/>
      <c r="F56" s="218"/>
      <c r="G56" s="218"/>
      <c r="H56" s="218"/>
      <c r="I56" s="218"/>
      <c r="J56" s="218"/>
      <c r="K56" s="218"/>
      <c r="L56" s="218"/>
      <c r="M56" s="218"/>
      <c r="N56" s="218"/>
      <c r="O56" s="218"/>
      <c r="P56" s="218"/>
      <c r="Q56" s="218"/>
      <c r="R56" s="218"/>
    </row>
    <row r="57" spans="1:18" ht="13.7" customHeight="1" x14ac:dyDescent="0.2">
      <c r="A57" s="217"/>
      <c r="B57" s="218"/>
      <c r="C57" s="218"/>
      <c r="D57" s="218"/>
      <c r="E57" s="218"/>
      <c r="F57" s="218"/>
      <c r="G57" s="218"/>
      <c r="H57" s="218"/>
      <c r="I57" s="218"/>
      <c r="J57" s="218"/>
      <c r="K57" s="218"/>
      <c r="L57" s="218"/>
      <c r="M57" s="218"/>
      <c r="N57" s="218"/>
      <c r="O57" s="218"/>
      <c r="P57" s="218"/>
      <c r="Q57" s="218"/>
      <c r="R57" s="218"/>
    </row>
  </sheetData>
  <mergeCells count="2">
    <mergeCell ref="B8:K8"/>
    <mergeCell ref="A2:J2"/>
  </mergeCells>
  <pageMargins left="0.70866099999999999" right="0.70866099999999999" top="0.748031" bottom="0.748031" header="0.31496099999999999" footer="0.31496099999999999"/>
  <pageSetup scale="90" orientation="landscape"/>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Resumen de exportación</vt:lpstr>
      <vt:lpstr>RUBRADO generico</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Renzo Aliandre</cp:lastModifiedBy>
  <dcterms:modified xsi:type="dcterms:W3CDTF">2026-04-10T15:49:55Z</dcterms:modified>
</cp:coreProperties>
</file>